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lijr\Desktop\"/>
    </mc:Choice>
  </mc:AlternateContent>
  <xr:revisionPtr revIDLastSave="0" documentId="13_ncr:1_{0F9F3678-1900-419D-99FC-905D8351590A}" xr6:coauthVersionLast="36" xr6:coauthVersionMax="36" xr10:uidLastSave="{00000000-0000-0000-0000-000000000000}"/>
  <bookViews>
    <workbookView xWindow="0" yWindow="0" windowWidth="28800" windowHeight="12252" activeTab="1" xr2:uid="{00000000-000D-0000-FFFF-FFFF00000000}"/>
  </bookViews>
  <sheets>
    <sheet name="汇总" sheetId="4" r:id="rId1"/>
    <sheet name="固有资金持仓明细" sheetId="3" r:id="rId2"/>
    <sheet name="O32每日收益率" sheetId="5" r:id="rId3"/>
    <sheet name="产品信息表" sheetId="6" r:id="rId4"/>
  </sheets>
  <externalReferences>
    <externalReference r:id="rId5"/>
    <externalReference r:id="rId6"/>
  </externalReferences>
  <definedNames>
    <definedName name="____key2" hidden="1">'[1]PH Car'!#REF!</definedName>
    <definedName name="___key2" hidden="1">'[1]PH Car'!#REF!</definedName>
    <definedName name="__RoundBit__" hidden="1">"ENCODE_MAA="</definedName>
    <definedName name="_xlnm._FilterDatabase" localSheetId="1" hidden="1">固有资金持仓明细!$A$1:$U$119</definedName>
  </definedNames>
  <calcPr calcId="191029"/>
</workbook>
</file>

<file path=xl/calcChain.xml><?xml version="1.0" encoding="utf-8"?>
<calcChain xmlns="http://schemas.openxmlformats.org/spreadsheetml/2006/main">
  <c r="E5" i="3" l="1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3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2" i="3"/>
  <c r="D113" i="3"/>
  <c r="D114" i="3"/>
  <c r="D115" i="3"/>
  <c r="D116" i="3"/>
  <c r="D117" i="3"/>
  <c r="D118" i="3"/>
  <c r="D119" i="3"/>
  <c r="D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田韵</author>
  </authors>
  <commentList>
    <comment ref="N3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田韵:</t>
        </r>
        <r>
          <rPr>
            <sz val="9"/>
            <rFont val="宋体"/>
            <family val="3"/>
            <charset val="134"/>
          </rPr>
          <t xml:space="preserve">
贷方累计</t>
        </r>
      </text>
    </comment>
  </commentList>
</comments>
</file>

<file path=xl/sharedStrings.xml><?xml version="1.0" encoding="utf-8"?>
<sst xmlns="http://schemas.openxmlformats.org/spreadsheetml/2006/main" count="1658" uniqueCount="429">
  <si>
    <t>公司</t>
  </si>
  <si>
    <t>产品名称</t>
  </si>
  <si>
    <t>产品代码</t>
  </si>
  <si>
    <t>产品类别</t>
  </si>
  <si>
    <t>产品类型1</t>
  </si>
  <si>
    <t>产品类型2</t>
  </si>
  <si>
    <t>浮盈 @ 上年末</t>
  </si>
  <si>
    <t>浮盈 as of today</t>
  </si>
  <si>
    <t>年累计浮盈变化</t>
  </si>
  <si>
    <t>年累计投资损益</t>
  </si>
  <si>
    <t>年累计资金占用</t>
  </si>
  <si>
    <t>年内已实现及未实现投资收益</t>
  </si>
  <si>
    <t>年化收益率</t>
  </si>
  <si>
    <t>浮盈@上月末</t>
  </si>
  <si>
    <t>单月浮盈变化</t>
  </si>
  <si>
    <t>库存数量/份额</t>
  </si>
  <si>
    <t>成本</t>
  </si>
  <si>
    <t>当前净值</t>
  </si>
  <si>
    <t>上月末净值</t>
  </si>
  <si>
    <t>匹配使用</t>
  </si>
  <si>
    <t>兴证报表类型</t>
  </si>
  <si>
    <t>基金代码</t>
  </si>
  <si>
    <t>初始基金代码</t>
  </si>
  <si>
    <t>产品管理人</t>
  </si>
  <si>
    <t>风险等级</t>
  </si>
  <si>
    <t>是否为受权人</t>
  </si>
  <si>
    <t>年内浮盈收益率</t>
  </si>
  <si>
    <t>2025期末市值</t>
  </si>
  <si>
    <t>2025期末投入本金</t>
  </si>
  <si>
    <t>本年投入规模</t>
  </si>
  <si>
    <t>母公司</t>
  </si>
  <si>
    <t>兴全新视野基金</t>
  </si>
  <si>
    <t>001511</t>
  </si>
  <si>
    <t>公募基金</t>
  </si>
  <si>
    <t>混合型</t>
  </si>
  <si>
    <t>权益型</t>
  </si>
  <si>
    <t>母公司兴全新视野基金001511</t>
  </si>
  <si>
    <t>权益类基金</t>
  </si>
  <si>
    <t>001511.OF</t>
  </si>
  <si>
    <t>兴证全球基金管理有限公司</t>
  </si>
  <si>
    <t>A</t>
  </si>
  <si>
    <t>受权人</t>
  </si>
  <si>
    <t>Y</t>
  </si>
  <si>
    <t>兴全有机增长</t>
  </si>
  <si>
    <t>340008</t>
  </si>
  <si>
    <t>母公司兴全有机增长340008</t>
  </si>
  <si>
    <t>340008.OF</t>
  </si>
  <si>
    <t>N</t>
  </si>
  <si>
    <t>兴全有机增长-2</t>
  </si>
  <si>
    <t>母公司兴全有机增长-2340008</t>
  </si>
  <si>
    <t>兴全有机增长-3</t>
  </si>
  <si>
    <t>母公司兴全有机增长-3340008</t>
  </si>
  <si>
    <t>兴全绿色</t>
  </si>
  <si>
    <t>163409</t>
  </si>
  <si>
    <t>母公司兴全绿色163409</t>
  </si>
  <si>
    <t>163409.OF</t>
  </si>
  <si>
    <t>兴全绿色-2</t>
  </si>
  <si>
    <t>母公司兴全绿色-2163409</t>
  </si>
  <si>
    <t>兴全兴泰债券</t>
  </si>
  <si>
    <t>004919</t>
  </si>
  <si>
    <t>债券型</t>
  </si>
  <si>
    <t>偏债型</t>
  </si>
  <si>
    <t>母公司兴全兴泰债券004919</t>
  </si>
  <si>
    <t>固收类基金</t>
  </si>
  <si>
    <t>004919.OF</t>
  </si>
  <si>
    <t>兴全兴泰债券-2</t>
  </si>
  <si>
    <t>母公司兴全兴泰债券-2004919</t>
  </si>
  <si>
    <t>兴全稳益</t>
  </si>
  <si>
    <t>001819</t>
  </si>
  <si>
    <t>母公司兴全稳益001819</t>
  </si>
  <si>
    <t>001819.OF</t>
  </si>
  <si>
    <t>兴全稳益-2</t>
  </si>
  <si>
    <t>母公司兴全稳益-2001819</t>
  </si>
  <si>
    <t>兴全稳益-3</t>
  </si>
  <si>
    <t>母公司兴全稳益-3001819</t>
  </si>
  <si>
    <t>兴全祥泰债券</t>
  </si>
  <si>
    <t>005712</t>
  </si>
  <si>
    <t>母公司兴全祥泰债券005712</t>
  </si>
  <si>
    <t>005712.OF</t>
  </si>
  <si>
    <t>兴全祥泰债券-2</t>
  </si>
  <si>
    <t>母公司兴全祥泰债券-2005712</t>
  </si>
  <si>
    <t>兴全合宜</t>
  </si>
  <si>
    <t>163417</t>
  </si>
  <si>
    <t>母公司兴全合宜163417</t>
  </si>
  <si>
    <t>163417.OF</t>
  </si>
  <si>
    <t>兴全合宜-2</t>
  </si>
  <si>
    <t>母公司兴全合宜-2163417</t>
  </si>
  <si>
    <t>兴全合宜-3</t>
  </si>
  <si>
    <t>母公司兴全合宜-3163417</t>
  </si>
  <si>
    <t>兴全合宜-4</t>
  </si>
  <si>
    <t>母公司兴全合宜-4163417</t>
  </si>
  <si>
    <t>兴全合宜-5</t>
  </si>
  <si>
    <t>母公司兴全合宜-5163417</t>
  </si>
  <si>
    <t>兴全合宜-6</t>
  </si>
  <si>
    <t>母公司兴全合宜-6163417</t>
  </si>
  <si>
    <t>兴全安泰养老三年FOF</t>
  </si>
  <si>
    <t>006580</t>
  </si>
  <si>
    <t>FOF型</t>
  </si>
  <si>
    <t>母公司兴全安泰养老三年FOF006580</t>
  </si>
  <si>
    <t>006580.OF</t>
  </si>
  <si>
    <t>兴全恒瑞债券</t>
  </si>
  <si>
    <t>006984</t>
  </si>
  <si>
    <t>母公司兴全恒瑞债券006984</t>
  </si>
  <si>
    <t>006984.OF</t>
  </si>
  <si>
    <t>兴全社会价值</t>
  </si>
  <si>
    <t>008378</t>
  </si>
  <si>
    <t>母公司兴全社会价值008378</t>
  </si>
  <si>
    <t>008378.OF</t>
  </si>
  <si>
    <t>兴全社会责任</t>
  </si>
  <si>
    <t>340007</t>
  </si>
  <si>
    <t>母公司兴全社会责任340007</t>
  </si>
  <si>
    <t>340007.OF</t>
  </si>
  <si>
    <t>兴全趋势</t>
  </si>
  <si>
    <t>163402</t>
  </si>
  <si>
    <t>母公司兴全趋势163402</t>
  </si>
  <si>
    <t>163402.OF</t>
  </si>
  <si>
    <t>兴全合润</t>
  </si>
  <si>
    <t>163406</t>
  </si>
  <si>
    <t>母公司兴全合润163406</t>
  </si>
  <si>
    <t>163406.OF</t>
  </si>
  <si>
    <t>兴全合润-2</t>
  </si>
  <si>
    <t>母公司兴全合润-2163406</t>
  </si>
  <si>
    <t>兴全合润-3</t>
  </si>
  <si>
    <t>母公司兴全合润-3163406</t>
  </si>
  <si>
    <t>兴全商业模式</t>
  </si>
  <si>
    <t>163415</t>
  </si>
  <si>
    <t>母公司兴全商业模式163415</t>
  </si>
  <si>
    <t>163415.OF</t>
  </si>
  <si>
    <t>兴全商业模式-2</t>
  </si>
  <si>
    <t>母公司兴全商业模式-2163415</t>
  </si>
  <si>
    <t>兴全安泰养老五年FOF</t>
  </si>
  <si>
    <t>010267</t>
  </si>
  <si>
    <t>母公司兴全安泰养老五年FOF010267</t>
  </si>
  <si>
    <t>010267.OF</t>
  </si>
  <si>
    <t>兴证全球恒利一年定开债券发起式</t>
  </si>
  <si>
    <t>012948</t>
  </si>
  <si>
    <t>母公司兴证全球恒利一年定开债券发起式012948</t>
  </si>
  <si>
    <t>012948.OF</t>
  </si>
  <si>
    <t>兴证全球恒利一年定开债券发起式-2</t>
  </si>
  <si>
    <t>母公司兴证全球恒利一年定开债券发起式-2012948</t>
  </si>
  <si>
    <t>兴证全球恒利一年定开债券发起式-3</t>
  </si>
  <si>
    <t>母公司兴证全球恒利一年定开债券发起式-3012948</t>
  </si>
  <si>
    <t>兴证全球合衡三年混合A</t>
  </si>
  <si>
    <t>014639</t>
  </si>
  <si>
    <t>母公司兴证全球合衡三年混合A014639</t>
  </si>
  <si>
    <t>014639.OF</t>
  </si>
  <si>
    <t>兴全多维价值A</t>
  </si>
  <si>
    <t>007449</t>
  </si>
  <si>
    <t>母公司兴全多维价值A007449</t>
  </si>
  <si>
    <t>007449.OF</t>
  </si>
  <si>
    <t>兴证全球优选稳健六个月债券(FOF)A</t>
  </si>
  <si>
    <t>015377</t>
  </si>
  <si>
    <t>母公司兴证全球优选稳健六个月债券(FOF)A015377</t>
  </si>
  <si>
    <t>015377.OF</t>
  </si>
  <si>
    <t>兴证全球恒泰一年定期开放</t>
  </si>
  <si>
    <t>015811</t>
  </si>
  <si>
    <t>母公司兴证全球恒泰一年定期开放015811</t>
  </si>
  <si>
    <t>015811.OF</t>
  </si>
  <si>
    <t>兴证全球合瑞混合A</t>
  </si>
  <si>
    <t>016464</t>
  </si>
  <si>
    <t>母公司兴证全球合瑞混合A016464</t>
  </si>
  <si>
    <t>016464.OF</t>
  </si>
  <si>
    <t>兴全汇虹一年混合A</t>
  </si>
  <si>
    <t>010981</t>
  </si>
  <si>
    <t>母公司兴全汇虹一年混合A010981</t>
  </si>
  <si>
    <t>010981.OF</t>
  </si>
  <si>
    <t>兴证全球品质甄选混合A</t>
  </si>
  <si>
    <t>018868</t>
  </si>
  <si>
    <t>母公司兴证全球品质甄选混合A018868</t>
  </si>
  <si>
    <t>018868.OF</t>
  </si>
  <si>
    <t>兴证全球品质甄选混合A-2</t>
  </si>
  <si>
    <t>母公司兴证全球品质甄选混合A-2018868</t>
  </si>
  <si>
    <t>兴证全球品质甄选混合A-3</t>
  </si>
  <si>
    <t>母公司兴证全球品质甄选混合A-3018868</t>
  </si>
  <si>
    <t>合丰三年混合</t>
  </si>
  <si>
    <t>009556</t>
  </si>
  <si>
    <t>母公司合丰三年混合009556</t>
  </si>
  <si>
    <t>009556.OF</t>
  </si>
  <si>
    <t>兴全合兴混合（LOF）</t>
  </si>
  <si>
    <t>163418</t>
  </si>
  <si>
    <t>母公司兴全合兴混合（LOF）163418</t>
  </si>
  <si>
    <t>163418.OF</t>
  </si>
  <si>
    <t>恒远债券A</t>
  </si>
  <si>
    <t>018196</t>
  </si>
  <si>
    <t>母公司恒远债券A018196</t>
  </si>
  <si>
    <t>018196.OF</t>
  </si>
  <si>
    <t>恒远债券A-2</t>
  </si>
  <si>
    <t>母公司恒远债券A-2018196</t>
  </si>
  <si>
    <t>可持续投资三年定开混合</t>
  </si>
  <si>
    <t>019384</t>
  </si>
  <si>
    <t>母公司可持续投资三年定开混合019384</t>
  </si>
  <si>
    <t>019384.OF</t>
  </si>
  <si>
    <t>兴证全球竞争优势混合A</t>
  </si>
  <si>
    <t>021590</t>
  </si>
  <si>
    <t>母公司兴证全球竞争优势混合A021590</t>
  </si>
  <si>
    <t>021590.OF</t>
  </si>
  <si>
    <t>兴证全球创新优势混合A</t>
  </si>
  <si>
    <t>019498</t>
  </si>
  <si>
    <t>母公司兴证全球创新优势混合A019498</t>
  </si>
  <si>
    <t>019498.OF</t>
  </si>
  <si>
    <t>兴证全球创新优势混合A-2</t>
  </si>
  <si>
    <t>母公司兴证全球创新优势混合A-2019498</t>
  </si>
  <si>
    <t>兴证全球创新优势混合A-3</t>
  </si>
  <si>
    <t>母公司兴证全球创新优势混合A-3019498</t>
  </si>
  <si>
    <t>兴证全球中证A500指数增强A</t>
  </si>
  <si>
    <t>022473</t>
  </si>
  <si>
    <t>股票型</t>
  </si>
  <si>
    <t>母公司兴证全球中证A500指数增强A022473</t>
  </si>
  <si>
    <t>022473.OF</t>
  </si>
  <si>
    <t>兴证全球恒嘉30天持有债券A</t>
  </si>
  <si>
    <t>022318</t>
  </si>
  <si>
    <t>母公司兴证全球恒嘉30天持有债券A022318</t>
  </si>
  <si>
    <t>022318.OF</t>
  </si>
  <si>
    <t>兴证全球恒嘉30天持有债券A-2</t>
  </si>
  <si>
    <t>母公司兴证全球恒嘉30天持有债券A-2022318</t>
  </si>
  <si>
    <t>兴证全球恒嘉30天持有债券A-3</t>
  </si>
  <si>
    <t>母公司兴证全球恒嘉30天持有债券A-3022318</t>
  </si>
  <si>
    <t>兴证全球恒嘉30天持有债券E</t>
  </si>
  <si>
    <t>023166</t>
  </si>
  <si>
    <t>母公司兴证全球恒嘉30天持有债券E023166</t>
  </si>
  <si>
    <t>023166.OF</t>
  </si>
  <si>
    <t>兴证全球欣越混合A</t>
  </si>
  <si>
    <t>017826</t>
  </si>
  <si>
    <t>母公司兴证全球欣越混合A017826</t>
  </si>
  <si>
    <t>017826.OF</t>
  </si>
  <si>
    <t>兴证全球兴晨六个月持有混合A</t>
  </si>
  <si>
    <t>018620</t>
  </si>
  <si>
    <t>母公司兴证全球兴晨六个月持有混合A018620</t>
  </si>
  <si>
    <t>018620.OF</t>
  </si>
  <si>
    <t>兴证全球恒荣债券A</t>
  </si>
  <si>
    <t>019063</t>
  </si>
  <si>
    <t>母公司兴证全球恒荣债券A019063</t>
  </si>
  <si>
    <t>019063.OF</t>
  </si>
  <si>
    <t>兴证全球恒荣债券A-2</t>
  </si>
  <si>
    <t>母公司兴证全球恒荣债券A-2019063</t>
  </si>
  <si>
    <t>兴证全球优选积极三个月持有混合(FOF)A</t>
  </si>
  <si>
    <t>017844</t>
  </si>
  <si>
    <t>母公司兴证全球优选积极三个月持有混合(FOF)A017844</t>
  </si>
  <si>
    <t>017844.OF</t>
  </si>
  <si>
    <t>兴证全球红利混合A</t>
  </si>
  <si>
    <t>021247</t>
  </si>
  <si>
    <t>母公司兴证全球红利混合A021247</t>
  </si>
  <si>
    <t>021247.OF</t>
  </si>
  <si>
    <t>兴证全球中债0-3年政策性金融债指数A</t>
  </si>
  <si>
    <t>020764</t>
  </si>
  <si>
    <t>母公司兴证全球中债0-3年政策性金融债指数A020764</t>
  </si>
  <si>
    <t>020764.OF</t>
  </si>
  <si>
    <t>兴证全球合熙混合A</t>
  </si>
  <si>
    <t>024474</t>
  </si>
  <si>
    <t>母公司兴证全球合熙混合A024474</t>
  </si>
  <si>
    <t>024474.OF</t>
  </si>
  <si>
    <t>兴证全球安悦平衡养老三年持有混合(FOF)A</t>
  </si>
  <si>
    <t>017264</t>
  </si>
  <si>
    <t>母公司兴证全球安悦平衡养老三年持有混合(FOF)A017264</t>
  </si>
  <si>
    <t>017264.OF</t>
  </si>
  <si>
    <t>兴证全球盈鑫多元配置三个月持有混合(FOF)A</t>
  </si>
  <si>
    <t>023003</t>
  </si>
  <si>
    <t>母公司兴证全球盈鑫多元配置三个月持有混合(FOF)A023003</t>
  </si>
  <si>
    <t>023003.OF</t>
  </si>
  <si>
    <t>兴证全球盈鑫多元配置三个月持有混合(FOF)A-2</t>
  </si>
  <si>
    <t>母公司兴证全球盈鑫多元配置三个月持有混合(FOF)A-2023003</t>
  </si>
  <si>
    <t>兴证全球盈鑫多元配置三个月持有混合(FOF)A-3</t>
  </si>
  <si>
    <t>母公司兴证全球盈鑫多元配置三个月持有混合(FOF)A-3023003</t>
  </si>
  <si>
    <t>兴证全球兴益债券A</t>
  </si>
  <si>
    <t>015464</t>
  </si>
  <si>
    <t>母公司兴证全球兴益债券A015464</t>
  </si>
  <si>
    <t>015464.OF</t>
  </si>
  <si>
    <t>兴证全球兴益债券A-2</t>
  </si>
  <si>
    <t>母公司兴证全球兴益债券A-2015464</t>
  </si>
  <si>
    <t>兴证全球兴益债券A-3</t>
  </si>
  <si>
    <t>母公司兴证全球兴益债券A-3015464</t>
  </si>
  <si>
    <t>兴证全球中证沪港深300指数增强A</t>
  </si>
  <si>
    <t>023203</t>
  </si>
  <si>
    <t>母公司兴证全球中证沪港深300指数增强A023203</t>
  </si>
  <si>
    <t>023203.OF</t>
  </si>
  <si>
    <t>兴证全球红利量化选股股票A</t>
  </si>
  <si>
    <t>021979</t>
  </si>
  <si>
    <t>母公司兴证全球红利量化选股股票A021979</t>
  </si>
  <si>
    <t>021979.OF</t>
  </si>
  <si>
    <t>兴证全球沪深300质量ETF</t>
  </si>
  <si>
    <t>563960</t>
  </si>
  <si>
    <t>母公司兴证全球沪深300质量ETF563960</t>
  </si>
  <si>
    <t>563960.OF</t>
  </si>
  <si>
    <t>兴全丰德债券</t>
  </si>
  <si>
    <t>021684</t>
  </si>
  <si>
    <t>母公司兴全丰德债券021684</t>
  </si>
  <si>
    <t>021684.OF</t>
  </si>
  <si>
    <t>兴全创业板综指增强</t>
  </si>
  <si>
    <t>026814</t>
  </si>
  <si>
    <t>母公司兴全创业板综指增强026814</t>
  </si>
  <si>
    <t>026814.OF</t>
  </si>
  <si>
    <t>兴全中证全指增强发起式A</t>
  </si>
  <si>
    <t>027160</t>
  </si>
  <si>
    <t>母公司兴全中证全指增强发起式A027160</t>
  </si>
  <si>
    <t>027160.OF</t>
  </si>
  <si>
    <t>兴全价值量化选股股票发起式A</t>
  </si>
  <si>
    <t>027053</t>
  </si>
  <si>
    <t>母公司兴全价值量化选股股票发起式A027053</t>
  </si>
  <si>
    <t>027053.OF</t>
  </si>
  <si>
    <t>兴全货币基金B</t>
  </si>
  <si>
    <t>004417</t>
  </si>
  <si>
    <t>货币型</t>
  </si>
  <si>
    <t>母公司兴全货币基金B004417</t>
  </si>
  <si>
    <t>货币基金</t>
  </si>
  <si>
    <t>004417.OF</t>
  </si>
  <si>
    <t>340005</t>
  </si>
  <si>
    <t>添利宝</t>
  </si>
  <si>
    <t>000575</t>
  </si>
  <si>
    <t>母公司添利宝000575</t>
  </si>
  <si>
    <t>000575.OF</t>
  </si>
  <si>
    <t>天添益B</t>
  </si>
  <si>
    <t>001821</t>
  </si>
  <si>
    <t>母公司天添益B001821</t>
  </si>
  <si>
    <t>001821.OF</t>
  </si>
  <si>
    <t>001820</t>
  </si>
  <si>
    <t>天添益A</t>
  </si>
  <si>
    <t>母公司天添益A001820</t>
  </si>
  <si>
    <t>001820.OF</t>
  </si>
  <si>
    <t>兴全社会责任1号</t>
  </si>
  <si>
    <t>343558</t>
  </si>
  <si>
    <t>资管计划</t>
  </si>
  <si>
    <t>主动管理</t>
  </si>
  <si>
    <t>套利</t>
  </si>
  <si>
    <t>-</t>
  </si>
  <si>
    <t>母公司兴全社会责任1号343558</t>
  </si>
  <si>
    <t>权益类资管计划</t>
  </si>
  <si>
    <t>兴全社会责任1号侧袋</t>
  </si>
  <si>
    <t>344558</t>
  </si>
  <si>
    <t>母公司兴全社会责任1号侧袋344558</t>
  </si>
  <si>
    <t>兴全睿众25号</t>
  </si>
  <si>
    <t>343547</t>
  </si>
  <si>
    <t>传统权益</t>
  </si>
  <si>
    <t>母公司兴全睿众25号343547</t>
  </si>
  <si>
    <t>社会责任5号</t>
  </si>
  <si>
    <t>343590</t>
  </si>
  <si>
    <t>母公司社会责任5号343590</t>
  </si>
  <si>
    <t>社会责任3号</t>
  </si>
  <si>
    <t>343587</t>
  </si>
  <si>
    <t>母公司社会责任3号343587</t>
  </si>
  <si>
    <t>兴全兴盛</t>
  </si>
  <si>
    <t>343637</t>
  </si>
  <si>
    <t>混合类</t>
  </si>
  <si>
    <t>母公司兴全兴盛343637</t>
  </si>
  <si>
    <t>兴全源泉1号</t>
  </si>
  <si>
    <t>343640</t>
  </si>
  <si>
    <t>母公司兴全源泉1号343640</t>
  </si>
  <si>
    <t>兴全睿众67号</t>
  </si>
  <si>
    <t>343620</t>
  </si>
  <si>
    <t>母公司兴全睿众67号343620</t>
  </si>
  <si>
    <t>兴全睿众12号</t>
  </si>
  <si>
    <t>343345</t>
  </si>
  <si>
    <t>母公司兴全睿众12号343345</t>
  </si>
  <si>
    <t>兴证全球掘金绿色投资</t>
  </si>
  <si>
    <t>343697</t>
  </si>
  <si>
    <t>母公司兴证全球掘金绿色投资343697</t>
  </si>
  <si>
    <t>兴证全球甄选1号FOF</t>
  </si>
  <si>
    <t>343717</t>
  </si>
  <si>
    <t>固收</t>
  </si>
  <si>
    <t>母公司兴证全球甄选1号FOF343717</t>
  </si>
  <si>
    <t>固收类资管计划</t>
  </si>
  <si>
    <t>新步步高28号</t>
  </si>
  <si>
    <t>343727</t>
  </si>
  <si>
    <t>母公司新步步高28号343727</t>
  </si>
  <si>
    <t>兴全信祺8号</t>
  </si>
  <si>
    <t>343673</t>
  </si>
  <si>
    <t>母公司兴全信祺8号343673</t>
  </si>
  <si>
    <t>兴全兴盛2号</t>
  </si>
  <si>
    <t>343695</t>
  </si>
  <si>
    <t>母公司兴全兴盛2号343695</t>
  </si>
  <si>
    <t>343728</t>
  </si>
  <si>
    <t>兴证全球睿银10号</t>
  </si>
  <si>
    <t>343732</t>
  </si>
  <si>
    <t>母公司兴证全球睿银10号343732</t>
  </si>
  <si>
    <t>稳进配置2号</t>
  </si>
  <si>
    <t>343749</t>
  </si>
  <si>
    <t>母公司稳进配置2号343749</t>
  </si>
  <si>
    <t>兴证全球千金</t>
  </si>
  <si>
    <t>343756</t>
  </si>
  <si>
    <t>量化权益</t>
  </si>
  <si>
    <t>母公司兴证全球千金343756</t>
  </si>
  <si>
    <t>兴证全球广兴1号</t>
  </si>
  <si>
    <t>343757</t>
  </si>
  <si>
    <t>母公司兴证全球广兴1号343757</t>
  </si>
  <si>
    <t>知己凤翔1号</t>
  </si>
  <si>
    <t>347278</t>
  </si>
  <si>
    <t>FOF类</t>
  </si>
  <si>
    <t>母公司知己凤翔1号347278</t>
  </si>
  <si>
    <t>知己虎跃1号</t>
  </si>
  <si>
    <t>347283</t>
  </si>
  <si>
    <t>母公司知己虎跃1号347283</t>
  </si>
  <si>
    <t>知己龙腾1号</t>
  </si>
  <si>
    <t>347288</t>
  </si>
  <si>
    <t>母公司知己龙腾1号347288</t>
  </si>
  <si>
    <t>兴全两千金</t>
  </si>
  <si>
    <t>343773</t>
  </si>
  <si>
    <t>母公司兴全两千金343773</t>
  </si>
  <si>
    <t>兴全量金1号</t>
  </si>
  <si>
    <t>343776</t>
  </si>
  <si>
    <t>母公司兴全量金1号343776</t>
  </si>
  <si>
    <t>兴全臻鑫金享1号FOF</t>
  </si>
  <si>
    <t>343775</t>
  </si>
  <si>
    <t>母公司兴全臻鑫金享1号FOF343775</t>
  </si>
  <si>
    <t>兴全紫金1号</t>
  </si>
  <si>
    <t>343782</t>
  </si>
  <si>
    <t>母公司兴全紫金1号343782</t>
  </si>
  <si>
    <t/>
  </si>
  <si>
    <t>子公司</t>
  </si>
  <si>
    <t>子公司天添益B001821</t>
  </si>
  <si>
    <t>子公司兴全睿众25号343547</t>
  </si>
  <si>
    <t>睿众39号</t>
  </si>
  <si>
    <t>343576</t>
  </si>
  <si>
    <t>子公司睿众39号343576</t>
  </si>
  <si>
    <t>子公司社会责任3号343587</t>
  </si>
  <si>
    <t>汇衍多策略1号（T-1）</t>
  </si>
  <si>
    <t>347261</t>
  </si>
  <si>
    <t>子公司汇衍多策略1号（T-1）347261</t>
  </si>
  <si>
    <t>兴证全球资本-汇达1号FOF</t>
  </si>
  <si>
    <t>347265</t>
  </si>
  <si>
    <t>子公司兴证全球资本-汇达1号FOF347265</t>
  </si>
  <si>
    <t>兴证全球资本-汇元1号</t>
  </si>
  <si>
    <t>347266</t>
  </si>
  <si>
    <t>子公司兴证全球资本-汇元1号347266</t>
  </si>
  <si>
    <t>兴证全球资本-汇恒1号</t>
  </si>
  <si>
    <t>347269</t>
  </si>
  <si>
    <t>子公司兴证全球资本-汇恒1号347269</t>
  </si>
  <si>
    <t>兴证全球资本-汇恒1号-2</t>
  </si>
  <si>
    <t>子公司兴证全球资本-汇恒1号-2347269</t>
  </si>
  <si>
    <t>当日股票收益率%</t>
  </si>
  <si>
    <t>当日亏损金额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</si>
</sst>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 * #,##0.00_ ;_ * \-#,##0.00_ ;_ * &quot;-&quot;??_ ;_ @_ "/>
    <numFmt numFmtId="178" formatCode="_ [$¥-804]* #,##0.0_ ;_ [$¥-804]* \-#,##0.0_ ;_ [$¥-804]* &quot;-&quot;??_ ;_ @_ "/>
    <numFmt numFmtId="180" formatCode="0.00_);[Red]\(0.00\)"/>
  </numFmts>
  <fonts count="12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6" fillId="0" borderId="0"/>
  </cellStyleXfs>
  <cellXfs count="60">
    <xf numFmtId="0" fontId="0" fillId="0" borderId="0" xfId="0">
      <alignment vertical="center"/>
    </xf>
    <xf numFmtId="178" fontId="0" fillId="0" borderId="0" xfId="0" applyNumberFormat="1" applyFill="1" applyAlignment="1">
      <alignment vertical="center"/>
    </xf>
    <xf numFmtId="178" fontId="1" fillId="0" borderId="0" xfId="0" applyNumberFormat="1" applyFont="1" applyFill="1" applyAlignment="1">
      <alignment horizontal="center" vertical="center" wrapText="1"/>
    </xf>
    <xf numFmtId="178" fontId="2" fillId="0" borderId="0" xfId="0" applyNumberFormat="1" applyFont="1" applyFill="1" applyAlignment="1">
      <alignment vertical="center"/>
    </xf>
    <xf numFmtId="178" fontId="0" fillId="2" borderId="0" xfId="0" applyNumberFormat="1" applyFill="1" applyAlignment="1">
      <alignment vertical="center"/>
    </xf>
    <xf numFmtId="178" fontId="0" fillId="0" borderId="0" xfId="0" applyNumberForma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3" fontId="0" fillId="0" borderId="0" xfId="1" applyFont="1" applyFill="1">
      <alignment vertical="center"/>
    </xf>
    <xf numFmtId="10" fontId="0" fillId="0" borderId="0" xfId="2" applyNumberFormat="1" applyFont="1" applyFill="1">
      <alignment vertical="center"/>
    </xf>
    <xf numFmtId="43" fontId="3" fillId="0" borderId="0" xfId="1" applyFont="1" applyFill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178" fontId="1" fillId="0" borderId="0" xfId="0" applyNumberFormat="1" applyFont="1" applyFill="1" applyAlignment="1">
      <alignment horizontal="center" vertical="center"/>
    </xf>
    <xf numFmtId="178" fontId="1" fillId="0" borderId="0" xfId="0" applyNumberFormat="1" applyFont="1" applyFill="1" applyAlignment="1">
      <alignment vertical="center"/>
    </xf>
    <xf numFmtId="43" fontId="1" fillId="0" borderId="0" xfId="1" applyFont="1" applyFill="1" applyAlignment="1">
      <alignment horizontal="center" vertical="center" wrapText="1"/>
    </xf>
    <xf numFmtId="43" fontId="2" fillId="0" borderId="0" xfId="1" applyFont="1" applyFill="1">
      <alignment vertical="center"/>
    </xf>
    <xf numFmtId="178" fontId="0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horizontal="center" vertical="center"/>
    </xf>
    <xf numFmtId="178" fontId="0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vertical="center"/>
    </xf>
    <xf numFmtId="178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10" fontId="1" fillId="0" borderId="0" xfId="2" applyNumberFormat="1" applyFont="1" applyFill="1" applyAlignment="1">
      <alignment horizontal="center" vertical="center" wrapText="1"/>
    </xf>
    <xf numFmtId="43" fontId="4" fillId="0" borderId="0" xfId="1" applyFont="1" applyFill="1" applyAlignment="1">
      <alignment horizontal="center" vertical="center" wrapText="1"/>
    </xf>
    <xf numFmtId="10" fontId="0" fillId="0" borderId="0" xfId="2" applyNumberFormat="1" applyFont="1" applyFill="1" applyAlignment="1">
      <alignment horizontal="right" vertical="center"/>
    </xf>
    <xf numFmtId="10" fontId="2" fillId="0" borderId="0" xfId="2" applyNumberFormat="1" applyFont="1" applyFill="1" applyAlignment="1">
      <alignment horizontal="right" vertical="center"/>
    </xf>
    <xf numFmtId="49" fontId="0" fillId="0" borderId="0" xfId="0" applyNumberFormat="1" applyFill="1" applyAlignment="1">
      <alignment vertical="center"/>
    </xf>
    <xf numFmtId="43" fontId="0" fillId="0" borderId="0" xfId="0" applyNumberFormat="1" applyFill="1" applyAlignment="1">
      <alignment vertical="center"/>
    </xf>
    <xf numFmtId="0" fontId="0" fillId="0" borderId="0" xfId="0" applyNumberFormat="1" applyFont="1" applyFill="1" applyAlignment="1">
      <alignment vertical="center"/>
    </xf>
    <xf numFmtId="10" fontId="0" fillId="0" borderId="0" xfId="0" applyNumberForma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78" fontId="0" fillId="0" borderId="0" xfId="3" applyFont="1" applyFill="1" applyAlignment="1">
      <alignment horizontal="center" vertical="center"/>
    </xf>
    <xf numFmtId="178" fontId="0" fillId="2" borderId="0" xfId="0" applyNumberFormat="1" applyFill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43" fontId="2" fillId="2" borderId="0" xfId="1" applyFont="1" applyFill="1">
      <alignment vertical="center"/>
    </xf>
    <xf numFmtId="43" fontId="0" fillId="2" borderId="0" xfId="1" applyFont="1" applyFill="1">
      <alignment vertical="center"/>
    </xf>
    <xf numFmtId="178" fontId="0" fillId="2" borderId="0" xfId="0" applyNumberFormat="1" applyFont="1" applyFill="1" applyAlignment="1">
      <alignment vertical="center"/>
    </xf>
    <xf numFmtId="178" fontId="0" fillId="0" borderId="0" xfId="0" applyNumberFormat="1" applyFont="1" applyFill="1" applyAlignment="1">
      <alignment vertical="center" wrapText="1"/>
    </xf>
    <xf numFmtId="43" fontId="0" fillId="0" borderId="0" xfId="1" applyFont="1" applyFill="1" applyAlignment="1">
      <alignment horizontal="center" vertical="center"/>
    </xf>
    <xf numFmtId="9" fontId="0" fillId="0" borderId="0" xfId="2" applyFont="1" applyFill="1" applyAlignment="1">
      <alignment horizontal="center" vertical="center"/>
    </xf>
    <xf numFmtId="10" fontId="0" fillId="2" borderId="0" xfId="2" applyNumberFormat="1" applyFont="1" applyFill="1" applyAlignment="1">
      <alignment horizontal="right" vertical="center"/>
    </xf>
    <xf numFmtId="49" fontId="0" fillId="2" borderId="0" xfId="0" applyNumberFormat="1" applyFill="1" applyAlignment="1">
      <alignment vertical="center"/>
    </xf>
    <xf numFmtId="0" fontId="0" fillId="2" borderId="0" xfId="0" applyNumberFormat="1" applyFont="1" applyFill="1" applyAlignment="1">
      <alignment vertical="center"/>
    </xf>
    <xf numFmtId="0" fontId="0" fillId="2" borderId="0" xfId="0" applyNumberFormat="1" applyFill="1" applyAlignment="1">
      <alignment horizontal="center" vertical="center"/>
    </xf>
    <xf numFmtId="10" fontId="0" fillId="2" borderId="0" xfId="0" applyNumberFormat="1" applyFill="1" applyAlignment="1">
      <alignment vertical="center"/>
    </xf>
    <xf numFmtId="49" fontId="0" fillId="0" borderId="0" xfId="0" quotePrefix="1" applyNumberFormat="1" applyFill="1" applyAlignment="1">
      <alignment horizontal="center" vertical="center"/>
    </xf>
    <xf numFmtId="49" fontId="0" fillId="0" borderId="0" xfId="0" quotePrefix="1" applyNumberFormat="1" applyFont="1" applyFill="1" applyAlignment="1">
      <alignment horizontal="center" vertical="center"/>
    </xf>
    <xf numFmtId="49" fontId="0" fillId="0" borderId="0" xfId="0" quotePrefix="1" applyNumberFormat="1" applyFill="1" applyAlignment="1">
      <alignment vertical="center"/>
    </xf>
    <xf numFmtId="49" fontId="0" fillId="2" borderId="0" xfId="0" quotePrefix="1" applyNumberFormat="1" applyFill="1" applyAlignment="1">
      <alignment horizontal="center" vertical="center"/>
    </xf>
    <xf numFmtId="49" fontId="0" fillId="2" borderId="0" xfId="0" quotePrefix="1" applyNumberFormat="1" applyFill="1" applyAlignment="1">
      <alignment vertical="center"/>
    </xf>
    <xf numFmtId="49" fontId="0" fillId="2" borderId="0" xfId="0" quotePrefix="1" applyNumberFormat="1" applyFont="1" applyFill="1" applyAlignment="1">
      <alignment horizontal="center" vertical="center" wrapText="1"/>
    </xf>
    <xf numFmtId="10" fontId="0" fillId="0" borderId="0" xfId="2" applyNumberFormat="1" applyFont="1" applyFill="1" applyAlignment="1">
      <alignment horizontal="center" vertical="center"/>
    </xf>
    <xf numFmtId="10" fontId="11" fillId="0" borderId="0" xfId="2" applyNumberFormat="1" applyFont="1" applyAlignment="1">
      <alignment horizontal="center" vertical="center" wrapText="1"/>
    </xf>
    <xf numFmtId="10" fontId="5" fillId="0" borderId="0" xfId="2" applyNumberFormat="1" applyFont="1" applyFill="1" applyAlignment="1">
      <alignment horizontal="center" vertical="center"/>
    </xf>
    <xf numFmtId="10" fontId="0" fillId="2" borderId="0" xfId="2" quotePrefix="1" applyNumberFormat="1" applyFont="1" applyFill="1" applyAlignment="1">
      <alignment horizontal="center" vertical="center" wrapText="1"/>
    </xf>
    <xf numFmtId="10" fontId="0" fillId="2" borderId="0" xfId="2" applyNumberFormat="1" applyFont="1" applyFill="1" applyAlignment="1">
      <alignment horizontal="center" vertical="center"/>
    </xf>
    <xf numFmtId="10" fontId="0" fillId="0" borderId="0" xfId="2" applyNumberFormat="1" applyFont="1" applyFill="1" applyAlignment="1">
      <alignment vertical="center"/>
    </xf>
    <xf numFmtId="180" fontId="5" fillId="0" borderId="0" xfId="2" applyNumberFormat="1" applyFont="1" applyFill="1" applyAlignment="1">
      <alignment horizontal="center" vertical="center"/>
    </xf>
    <xf numFmtId="10" fontId="11" fillId="3" borderId="0" xfId="2" applyNumberFormat="1" applyFont="1" applyFill="1" applyAlignment="1">
      <alignment horizontal="center" vertical="center" wrapText="1"/>
    </xf>
    <xf numFmtId="43" fontId="1" fillId="3" borderId="0" xfId="1" applyFont="1" applyFill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 xr:uid="{00000000-0005-0000-0000-000031000000}"/>
    <cellStyle name="千位分隔" xfId="1" builtinId="3"/>
  </cellStyles>
  <dxfs count="6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3"/>
      <tableStyleElement type="headerRow" dxfId="62"/>
      <tableStyleElement type="totalRow" dxfId="61"/>
      <tableStyleElement type="firstColumn" dxfId="60"/>
      <tableStyleElement type="lastColumn" dxfId="59"/>
      <tableStyleElement type="firstRowStripe" dxfId="58"/>
      <tableStyleElement type="firstColumnStripe" dxfId="57"/>
    </tableStyle>
    <tableStyle name="PivotStylePreset2_Accent1" table="0" count="10" xr9:uid="{267968C8-6FFD-4C36-ACC1-9EA1FD1885CA}">
      <tableStyleElement type="headerRow" dxfId="56"/>
      <tableStyleElement type="totalRow" dxfId="55"/>
      <tableStyleElement type="firstRowStripe" dxfId="54"/>
      <tableStyleElement type="firstColumnStripe" dxfId="53"/>
      <tableStyleElement type="firstSubtotalRow" dxfId="52"/>
      <tableStyleElement type="secondSubtotalRow" dxfId="51"/>
      <tableStyleElement type="firstRowSubheading" dxfId="50"/>
      <tableStyleElement type="secondRowSubheading" dxfId="49"/>
      <tableStyleElement type="pageFieldLabels" dxfId="48"/>
      <tableStyleElement type="pageFieldValues" dxfId="4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YATT\SYS2\WYATT\BENEFIT\HIGHTECH\DATABAS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ijr/AppData/Roaming/Cm/CMClient/temp/noview/acc_1762407455/mail_40517/attach/&#32929;&#31080;&#24403;&#26085;&#25910;&#30410;&#29575;0623-CY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_TO_QS"/>
      <sheetName val="QS_TO_DB"/>
      <sheetName val="CP Qs Form"/>
      <sheetName val="PH Qs Form"/>
      <sheetName val="CH Qs Form"/>
      <sheetName val="HT Qs Form"/>
      <sheetName val="CH DB"/>
      <sheetName val="PH DB"/>
      <sheetName val="CP DB"/>
      <sheetName val="HT Car"/>
      <sheetName val="CH Car"/>
      <sheetName val="PH Car"/>
      <sheetName val="PH Qs Forp"/>
      <sheetName val="HT Qs Fors"/>
      <sheetName val="Program"/>
      <sheetName val="薪酬对比2011"/>
      <sheetName val="隐藏表"/>
      <sheetName val="Sheet1"/>
      <sheetName val="发展阶段"/>
      <sheetName val="固定收益项目明细"/>
      <sheetName val="参数"/>
      <sheetName val="Index"/>
      <sheetName val="报送"/>
      <sheetName val="Movement"/>
      <sheetName val="PickLists"/>
      <sheetName val="hide隐藏页"/>
      <sheetName val="Lists"/>
      <sheetName val="参数表"/>
      <sheetName val="4.1利率走势"/>
      <sheetName val="隐藏页"/>
      <sheetName val="指标快速查询"/>
      <sheetName val="各条线指标汇总"/>
      <sheetName val="下拉菜单"/>
      <sheetName val="规模"/>
      <sheetName val="资产负债表利润及利润分配表"/>
      <sheetName val="数据对照"/>
      <sheetName val="Sheet2"/>
      <sheetName val="下拉菜单 (2)"/>
      <sheetName val="勾稽表"/>
      <sheetName val="职位下拉菜单-2015版"/>
      <sheetName val="行业经营信息表目录"/>
      <sheetName val="表1-薪资发放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细"/>
      <sheetName val="Sheet1"/>
    </sheetNames>
    <sheetDataSet>
      <sheetData sheetId="0">
        <row r="3">
          <cell r="C3" t="str">
            <v>产品代码</v>
          </cell>
          <cell r="D3" t="str">
            <v>当日股票收益率%</v>
          </cell>
        </row>
        <row r="4">
          <cell r="C4" t="str">
            <v>001511</v>
          </cell>
          <cell r="D4">
            <v>-0.46802532928966101</v>
          </cell>
        </row>
        <row r="5">
          <cell r="C5" t="str">
            <v>340008</v>
          </cell>
          <cell r="D5">
            <v>-2.4587394434259999</v>
          </cell>
        </row>
        <row r="6">
          <cell r="C6" t="str">
            <v>340008</v>
          </cell>
          <cell r="D6">
            <v>-2.4587394434259999</v>
          </cell>
        </row>
        <row r="7">
          <cell r="C7" t="str">
            <v>340008</v>
          </cell>
          <cell r="D7">
            <v>-2.4587394434259999</v>
          </cell>
        </row>
        <row r="8">
          <cell r="C8" t="str">
            <v>163409</v>
          </cell>
          <cell r="D8">
            <v>-3.1335615631990201</v>
          </cell>
        </row>
        <row r="9">
          <cell r="C9" t="str">
            <v>163409</v>
          </cell>
          <cell r="D9">
            <v>-3.1335615631990201</v>
          </cell>
        </row>
        <row r="10">
          <cell r="C10" t="str">
            <v>004919</v>
          </cell>
          <cell r="D10">
            <v>0</v>
          </cell>
        </row>
        <row r="11">
          <cell r="C11" t="str">
            <v>004919</v>
          </cell>
          <cell r="D11">
            <v>0</v>
          </cell>
        </row>
        <row r="12">
          <cell r="C12" t="str">
            <v>001819</v>
          </cell>
          <cell r="D12">
            <v>0</v>
          </cell>
        </row>
        <row r="13">
          <cell r="C13" t="str">
            <v>001819</v>
          </cell>
          <cell r="D13">
            <v>0</v>
          </cell>
        </row>
        <row r="14">
          <cell r="C14" t="str">
            <v>001819</v>
          </cell>
          <cell r="D14">
            <v>0</v>
          </cell>
        </row>
        <row r="15">
          <cell r="C15" t="str">
            <v>005712</v>
          </cell>
          <cell r="D15">
            <v>0</v>
          </cell>
        </row>
        <row r="16">
          <cell r="C16" t="str">
            <v>005712</v>
          </cell>
          <cell r="D16">
            <v>0</v>
          </cell>
        </row>
        <row r="17">
          <cell r="C17" t="str">
            <v>163417</v>
          </cell>
          <cell r="D17">
            <v>-1.21524652884587</v>
          </cell>
        </row>
        <row r="18">
          <cell r="C18" t="str">
            <v>163417</v>
          </cell>
          <cell r="D18">
            <v>-1.21524652884587</v>
          </cell>
        </row>
        <row r="19">
          <cell r="C19" t="str">
            <v>163417</v>
          </cell>
          <cell r="D19">
            <v>-1.21524652884587</v>
          </cell>
        </row>
        <row r="20">
          <cell r="C20" t="str">
            <v>163417</v>
          </cell>
          <cell r="D20">
            <v>-1.21524652884587</v>
          </cell>
        </row>
        <row r="21">
          <cell r="C21" t="str">
            <v>163417</v>
          </cell>
          <cell r="D21">
            <v>-1.21524652884587</v>
          </cell>
        </row>
        <row r="22">
          <cell r="C22" t="str">
            <v>163417</v>
          </cell>
          <cell r="D22">
            <v>-1.21524652884587</v>
          </cell>
        </row>
        <row r="23">
          <cell r="C23" t="str">
            <v>006580</v>
          </cell>
          <cell r="D23">
            <v>-2.7627078242323502</v>
          </cell>
        </row>
        <row r="24">
          <cell r="C24" t="str">
            <v>006984</v>
          </cell>
          <cell r="D24">
            <v>0</v>
          </cell>
        </row>
        <row r="25">
          <cell r="C25" t="str">
            <v>008378</v>
          </cell>
          <cell r="D25">
            <v>-0.84612044473607895</v>
          </cell>
        </row>
        <row r="26">
          <cell r="C26" t="str">
            <v>340007</v>
          </cell>
          <cell r="D26">
            <v>-3.7486372333582998</v>
          </cell>
        </row>
        <row r="27">
          <cell r="C27" t="str">
            <v>163402</v>
          </cell>
          <cell r="D27">
            <v>-1.13707734491226</v>
          </cell>
        </row>
        <row r="28">
          <cell r="C28" t="str">
            <v>163406</v>
          </cell>
          <cell r="D28">
            <v>-0.84534984343448205</v>
          </cell>
        </row>
        <row r="29">
          <cell r="C29" t="str">
            <v>163406</v>
          </cell>
          <cell r="D29">
            <v>-0.84534984343448205</v>
          </cell>
        </row>
        <row r="30">
          <cell r="C30" t="str">
            <v>163406</v>
          </cell>
          <cell r="D30">
            <v>-0.84534984343448205</v>
          </cell>
        </row>
        <row r="31">
          <cell r="C31" t="str">
            <v>163415</v>
          </cell>
          <cell r="D31">
            <v>-0.62071137081882699</v>
          </cell>
        </row>
        <row r="32">
          <cell r="C32" t="str">
            <v>163415</v>
          </cell>
          <cell r="D32">
            <v>-0.62071137081882699</v>
          </cell>
        </row>
        <row r="33">
          <cell r="C33" t="str">
            <v>010267</v>
          </cell>
          <cell r="D33">
            <v>-2.3938029147492301</v>
          </cell>
        </row>
        <row r="34">
          <cell r="C34" t="str">
            <v>012948</v>
          </cell>
          <cell r="D34">
            <v>0</v>
          </cell>
        </row>
        <row r="35">
          <cell r="C35" t="str">
            <v>012948</v>
          </cell>
          <cell r="D35">
            <v>0</v>
          </cell>
        </row>
        <row r="36">
          <cell r="C36" t="str">
            <v>012948</v>
          </cell>
          <cell r="D36">
            <v>0</v>
          </cell>
        </row>
        <row r="37">
          <cell r="C37" t="str">
            <v>014639</v>
          </cell>
          <cell r="D37">
            <v>-4.5891781232461897</v>
          </cell>
        </row>
        <row r="38">
          <cell r="C38" t="str">
            <v>007449</v>
          </cell>
          <cell r="D38">
            <v>-1.32328345812768</v>
          </cell>
        </row>
        <row r="39">
          <cell r="C39" t="str">
            <v>015377</v>
          </cell>
          <cell r="D39">
            <v>-3.9274327070446402</v>
          </cell>
        </row>
        <row r="40">
          <cell r="C40" t="str">
            <v>015811</v>
          </cell>
          <cell r="D40">
            <v>0</v>
          </cell>
        </row>
        <row r="41">
          <cell r="C41" t="str">
            <v>016464</v>
          </cell>
          <cell r="D41">
            <v>-2.3668015409811298</v>
          </cell>
        </row>
        <row r="42">
          <cell r="C42" t="str">
            <v>010981</v>
          </cell>
          <cell r="D42">
            <v>-1.0706594469054</v>
          </cell>
        </row>
        <row r="43">
          <cell r="C43" t="str">
            <v>018868</v>
          </cell>
          <cell r="D43">
            <v>-2.9568092475683598</v>
          </cell>
        </row>
        <row r="44">
          <cell r="C44" t="str">
            <v>018868</v>
          </cell>
          <cell r="D44">
            <v>-2.9568092475683598</v>
          </cell>
        </row>
        <row r="45">
          <cell r="C45" t="str">
            <v>018868</v>
          </cell>
          <cell r="D45">
            <v>-2.9568092475683598</v>
          </cell>
        </row>
        <row r="46">
          <cell r="C46" t="str">
            <v>009556</v>
          </cell>
          <cell r="D46">
            <v>-1.9159566251144</v>
          </cell>
        </row>
        <row r="47">
          <cell r="C47" t="str">
            <v>163418</v>
          </cell>
          <cell r="D47">
            <v>-2.7905065235925499</v>
          </cell>
        </row>
        <row r="48">
          <cell r="C48" t="str">
            <v>018196</v>
          </cell>
          <cell r="D48">
            <v>0</v>
          </cell>
        </row>
        <row r="49">
          <cell r="C49" t="str">
            <v>018196</v>
          </cell>
          <cell r="D49">
            <v>0</v>
          </cell>
        </row>
        <row r="50">
          <cell r="C50" t="str">
            <v>019384</v>
          </cell>
          <cell r="D50">
            <v>-3.77876077814591</v>
          </cell>
        </row>
        <row r="51">
          <cell r="C51" t="str">
            <v>021590</v>
          </cell>
          <cell r="D51">
            <v>-2.99347969030587</v>
          </cell>
        </row>
        <row r="52">
          <cell r="C52" t="str">
            <v>019498</v>
          </cell>
          <cell r="D52">
            <v>-3.08226740018566</v>
          </cell>
        </row>
        <row r="53">
          <cell r="C53" t="str">
            <v>019498</v>
          </cell>
          <cell r="D53">
            <v>-3.08226740018566</v>
          </cell>
        </row>
        <row r="54">
          <cell r="C54" t="str">
            <v>019498</v>
          </cell>
          <cell r="D54">
            <v>-3.08226740018566</v>
          </cell>
        </row>
        <row r="55">
          <cell r="C55" t="str">
            <v>022473</v>
          </cell>
          <cell r="D55">
            <v>-2.6989786115599799</v>
          </cell>
        </row>
        <row r="56">
          <cell r="C56" t="str">
            <v>022318</v>
          </cell>
          <cell r="D56">
            <v>0</v>
          </cell>
        </row>
        <row r="57">
          <cell r="C57" t="str">
            <v>022318</v>
          </cell>
          <cell r="D57">
            <v>0</v>
          </cell>
        </row>
        <row r="58">
          <cell r="C58" t="str">
            <v>022318</v>
          </cell>
          <cell r="D58">
            <v>0</v>
          </cell>
        </row>
        <row r="59">
          <cell r="C59" t="str">
            <v>023166</v>
          </cell>
          <cell r="D59" t="e">
            <v>#N/A</v>
          </cell>
        </row>
        <row r="60">
          <cell r="C60" t="str">
            <v>017826</v>
          </cell>
          <cell r="D60">
            <v>-1.5183063591311901</v>
          </cell>
        </row>
        <row r="61">
          <cell r="C61" t="str">
            <v>018620</v>
          </cell>
          <cell r="D61">
            <v>-2.6757350686914299</v>
          </cell>
        </row>
        <row r="62">
          <cell r="C62" t="str">
            <v>019063</v>
          </cell>
          <cell r="D62">
            <v>0</v>
          </cell>
        </row>
        <row r="63">
          <cell r="C63" t="str">
            <v>019063</v>
          </cell>
          <cell r="D63">
            <v>0</v>
          </cell>
        </row>
        <row r="64">
          <cell r="C64" t="str">
            <v>017844</v>
          </cell>
          <cell r="D64">
            <v>-3.3513983969157399</v>
          </cell>
        </row>
        <row r="65">
          <cell r="C65" t="str">
            <v>021247</v>
          </cell>
          <cell r="D65">
            <v>-0.63906203198023104</v>
          </cell>
        </row>
        <row r="66">
          <cell r="C66" t="str">
            <v>020764</v>
          </cell>
          <cell r="D66">
            <v>0</v>
          </cell>
        </row>
        <row r="67">
          <cell r="C67" t="str">
            <v>024474</v>
          </cell>
          <cell r="D67">
            <v>-1.5591175476121499</v>
          </cell>
        </row>
        <row r="68">
          <cell r="C68" t="str">
            <v>017264</v>
          </cell>
          <cell r="D68">
            <v>-2.1769729368525801</v>
          </cell>
        </row>
        <row r="69">
          <cell r="C69" t="str">
            <v>023003</v>
          </cell>
          <cell r="D69">
            <v>-3.1056735031565501</v>
          </cell>
        </row>
        <row r="70">
          <cell r="C70" t="str">
            <v>023003</v>
          </cell>
          <cell r="D70">
            <v>-3.1056735031565501</v>
          </cell>
        </row>
        <row r="71">
          <cell r="C71" t="str">
            <v>023003</v>
          </cell>
          <cell r="D71">
            <v>-3.1056735031565501</v>
          </cell>
        </row>
        <row r="72">
          <cell r="C72" t="str">
            <v>015464</v>
          </cell>
          <cell r="D72">
            <v>-2.38238048593441</v>
          </cell>
        </row>
        <row r="73">
          <cell r="C73" t="str">
            <v>015464</v>
          </cell>
          <cell r="D73">
            <v>-2.38238048593441</v>
          </cell>
        </row>
        <row r="74">
          <cell r="C74" t="str">
            <v>015464</v>
          </cell>
          <cell r="D74">
            <v>-2.38238048593441</v>
          </cell>
        </row>
        <row r="75">
          <cell r="C75" t="str">
            <v>023203</v>
          </cell>
          <cell r="D75">
            <v>-2.0375707144527899</v>
          </cell>
        </row>
        <row r="76">
          <cell r="C76" t="str">
            <v>021979</v>
          </cell>
          <cell r="D76">
            <v>-0.82035754544571005</v>
          </cell>
        </row>
        <row r="77">
          <cell r="C77" t="str">
            <v>563960</v>
          </cell>
          <cell r="D77">
            <v>-1.4776540070064601</v>
          </cell>
        </row>
        <row r="78">
          <cell r="C78" t="str">
            <v>021684</v>
          </cell>
          <cell r="D78">
            <v>-1.0761844839819199</v>
          </cell>
        </row>
        <row r="79">
          <cell r="C79" t="str">
            <v>026814</v>
          </cell>
          <cell r="D79">
            <v>-2.5888231056431001</v>
          </cell>
        </row>
        <row r="80">
          <cell r="C80" t="str">
            <v>027160</v>
          </cell>
          <cell r="D80">
            <v>-1.7388875883542101</v>
          </cell>
        </row>
        <row r="81">
          <cell r="C81" t="str">
            <v>027053</v>
          </cell>
          <cell r="D81">
            <v>-1.4195059679302899</v>
          </cell>
        </row>
        <row r="82">
          <cell r="C82" t="str">
            <v>004417</v>
          </cell>
          <cell r="D82" t="e">
            <v>#N/A</v>
          </cell>
        </row>
        <row r="83">
          <cell r="C83" t="str">
            <v>000575</v>
          </cell>
          <cell r="D83">
            <v>0</v>
          </cell>
        </row>
        <row r="84">
          <cell r="C84" t="str">
            <v>001821</v>
          </cell>
          <cell r="D84" t="e">
            <v>#N/A</v>
          </cell>
        </row>
        <row r="85">
          <cell r="C85" t="str">
            <v>001820</v>
          </cell>
          <cell r="D85">
            <v>0</v>
          </cell>
        </row>
        <row r="86">
          <cell r="C86" t="str">
            <v>343558</v>
          </cell>
          <cell r="D86">
            <v>0</v>
          </cell>
        </row>
        <row r="87">
          <cell r="C87" t="str">
            <v>344558</v>
          </cell>
          <cell r="D87">
            <v>0</v>
          </cell>
        </row>
        <row r="88">
          <cell r="C88" t="str">
            <v>343547</v>
          </cell>
          <cell r="D88">
            <v>-1.07905930629359</v>
          </cell>
        </row>
        <row r="89">
          <cell r="C89" t="str">
            <v>343590</v>
          </cell>
          <cell r="D89">
            <v>-3.4982600350487898</v>
          </cell>
        </row>
        <row r="90">
          <cell r="C90" t="str">
            <v>343587</v>
          </cell>
          <cell r="D90">
            <v>-3.4810653363552699</v>
          </cell>
        </row>
        <row r="91">
          <cell r="C91" t="str">
            <v>343637</v>
          </cell>
          <cell r="D91">
            <v>-1.5423508000667101</v>
          </cell>
        </row>
        <row r="92">
          <cell r="C92" t="str">
            <v>343640</v>
          </cell>
          <cell r="D92">
            <v>-5.5986524060433496</v>
          </cell>
        </row>
        <row r="93">
          <cell r="C93" t="str">
            <v>343620</v>
          </cell>
          <cell r="D93">
            <v>-3.2949240266883599</v>
          </cell>
        </row>
        <row r="94">
          <cell r="C94" t="str">
            <v>343345</v>
          </cell>
          <cell r="D94">
            <v>-2.9290915462110498</v>
          </cell>
        </row>
        <row r="95">
          <cell r="C95" t="str">
            <v>343697</v>
          </cell>
          <cell r="D95">
            <v>-2.8834927951077698</v>
          </cell>
        </row>
        <row r="96">
          <cell r="C96" t="str">
            <v>343717</v>
          </cell>
          <cell r="D96">
            <v>0</v>
          </cell>
        </row>
        <row r="97">
          <cell r="C97" t="str">
            <v>343727</v>
          </cell>
          <cell r="D97">
            <v>0</v>
          </cell>
        </row>
        <row r="98">
          <cell r="C98" t="str">
            <v>343673</v>
          </cell>
          <cell r="D98">
            <v>-4.5404959082717298</v>
          </cell>
        </row>
        <row r="99">
          <cell r="C99" t="str">
            <v>343695</v>
          </cell>
          <cell r="D99">
            <v>-4.7424244670752902</v>
          </cell>
        </row>
        <row r="100">
          <cell r="C100" t="str">
            <v>343732</v>
          </cell>
          <cell r="D100">
            <v>-0.78416258890332702</v>
          </cell>
        </row>
        <row r="101">
          <cell r="C101" t="str">
            <v>343749</v>
          </cell>
          <cell r="D101">
            <v>0</v>
          </cell>
        </row>
        <row r="102">
          <cell r="C102" t="str">
            <v>343756</v>
          </cell>
          <cell r="D102">
            <v>-2.0253325188174802</v>
          </cell>
        </row>
        <row r="103">
          <cell r="C103" t="str">
            <v>343757</v>
          </cell>
          <cell r="D103">
            <v>-1.8260233809964801</v>
          </cell>
        </row>
        <row r="104">
          <cell r="C104" t="str">
            <v>347278</v>
          </cell>
          <cell r="D104">
            <v>0</v>
          </cell>
        </row>
        <row r="105">
          <cell r="C105" t="str">
            <v>347283</v>
          </cell>
          <cell r="D105">
            <v>0</v>
          </cell>
        </row>
        <row r="106">
          <cell r="C106" t="str">
            <v>347288</v>
          </cell>
          <cell r="D106">
            <v>0</v>
          </cell>
        </row>
        <row r="107">
          <cell r="C107" t="str">
            <v>343773</v>
          </cell>
          <cell r="D107">
            <v>-0.36807000721060701</v>
          </cell>
        </row>
        <row r="108">
          <cell r="C108" t="str">
            <v>343776</v>
          </cell>
          <cell r="D108">
            <v>-1.73871749827004</v>
          </cell>
        </row>
        <row r="109">
          <cell r="C109" t="str">
            <v>343775</v>
          </cell>
          <cell r="D109">
            <v>0</v>
          </cell>
        </row>
        <row r="110">
          <cell r="C110" t="str">
            <v>343782</v>
          </cell>
          <cell r="D110">
            <v>0</v>
          </cell>
        </row>
        <row r="111">
          <cell r="C111" t="str">
            <v>9K22104A</v>
          </cell>
          <cell r="D111" t="e">
            <v>#VALUE!</v>
          </cell>
        </row>
        <row r="112">
          <cell r="C112" t="str">
            <v>PN19000100E</v>
          </cell>
          <cell r="D112" t="e">
            <v>#VALUE!</v>
          </cell>
        </row>
        <row r="113">
          <cell r="C113" t="str">
            <v>TG01190701Z</v>
          </cell>
          <cell r="D113" t="e">
            <v>#VALUE!</v>
          </cell>
        </row>
        <row r="114">
          <cell r="C114" t="str">
            <v>5811325156</v>
          </cell>
          <cell r="D114" t="e">
            <v>#N/A</v>
          </cell>
        </row>
        <row r="115">
          <cell r="C115" t="str">
            <v>JXJXARGS240920004</v>
          </cell>
          <cell r="D115" t="e">
            <v>#VALUE!</v>
          </cell>
        </row>
        <row r="116">
          <cell r="C116" t="str">
            <v>TG01230101E</v>
          </cell>
          <cell r="D116" t="e">
            <v>#VALUE!</v>
          </cell>
        </row>
        <row r="117">
          <cell r="C117" t="str">
            <v>7007T</v>
          </cell>
          <cell r="D117" t="e">
            <v>#VALUE!</v>
          </cell>
        </row>
        <row r="118">
          <cell r="C118" t="str">
            <v>5811325133</v>
          </cell>
          <cell r="D118" t="e">
            <v>#N/A</v>
          </cell>
        </row>
        <row r="119">
          <cell r="C119" t="str">
            <v>5811325156</v>
          </cell>
          <cell r="D119" t="e">
            <v>#N/A</v>
          </cell>
        </row>
        <row r="120">
          <cell r="C120" t="str">
            <v>TG01231017A</v>
          </cell>
          <cell r="D120" t="e">
            <v>#VALUE!</v>
          </cell>
        </row>
        <row r="121">
          <cell r="C121" t="str">
            <v>21112001H</v>
          </cell>
          <cell r="D121" t="e">
            <v>#VALUE!</v>
          </cell>
        </row>
        <row r="122">
          <cell r="C122" t="str">
            <v>CYTTKX03B</v>
          </cell>
          <cell r="D122" t="e">
            <v>#VALUE!</v>
          </cell>
        </row>
        <row r="123">
          <cell r="C123" t="str">
            <v>YCYDXJ021</v>
          </cell>
          <cell r="D123" t="e">
            <v>#VALUE!</v>
          </cell>
        </row>
        <row r="124">
          <cell r="C124" t="str">
            <v>XT2022</v>
          </cell>
          <cell r="D124" t="e">
            <v>#VALUE!</v>
          </cell>
        </row>
        <row r="125">
          <cell r="C125" t="str">
            <v>BHXT202501</v>
          </cell>
          <cell r="D125" t="e">
            <v>#VALUE!</v>
          </cell>
        </row>
        <row r="126">
          <cell r="C126" t="str">
            <v>259273</v>
          </cell>
          <cell r="D126" t="e">
            <v>#N/A</v>
          </cell>
        </row>
        <row r="127">
          <cell r="C127" t="str">
            <v>524370</v>
          </cell>
          <cell r="D127" t="e">
            <v>#N/A</v>
          </cell>
        </row>
        <row r="128">
          <cell r="C128" t="str">
            <v>230025</v>
          </cell>
          <cell r="D128" t="e">
            <v>#N/A</v>
          </cell>
        </row>
        <row r="129">
          <cell r="C129" t="str">
            <v>190016</v>
          </cell>
          <cell r="D129" t="e">
            <v>#N/A</v>
          </cell>
        </row>
        <row r="130">
          <cell r="C130" t="str">
            <v>250423</v>
          </cell>
          <cell r="D130" t="e">
            <v>#N/A</v>
          </cell>
        </row>
        <row r="131">
          <cell r="C131" t="str">
            <v>524672</v>
          </cell>
          <cell r="D131" t="e">
            <v>#N/A</v>
          </cell>
        </row>
        <row r="132">
          <cell r="C132" t="str">
            <v>281783</v>
          </cell>
          <cell r="D132" t="e">
            <v>#N/A</v>
          </cell>
        </row>
        <row r="133">
          <cell r="C133" t="str">
            <v>102681597</v>
          </cell>
          <cell r="D133" t="e">
            <v>#N/A</v>
          </cell>
        </row>
        <row r="134">
          <cell r="C134" t="str">
            <v>230023</v>
          </cell>
          <cell r="D134" t="e">
            <v>#N/A</v>
          </cell>
        </row>
        <row r="135">
          <cell r="C135" t="str">
            <v>170015</v>
          </cell>
          <cell r="D135" t="e">
            <v>#N/A</v>
          </cell>
        </row>
        <row r="136">
          <cell r="C136" t="str">
            <v>170022</v>
          </cell>
          <cell r="D136" t="e">
            <v>#N/A</v>
          </cell>
        </row>
        <row r="137">
          <cell r="C137" t="str">
            <v>210007</v>
          </cell>
          <cell r="D137" t="e">
            <v>#N/A</v>
          </cell>
        </row>
        <row r="138">
          <cell r="C138" t="str">
            <v>245287</v>
          </cell>
          <cell r="D138" t="e">
            <v>#N/A</v>
          </cell>
        </row>
        <row r="139">
          <cell r="C139" t="str">
            <v>245269</v>
          </cell>
          <cell r="D139" t="e">
            <v>#N/A</v>
          </cell>
        </row>
        <row r="140">
          <cell r="C140" t="str">
            <v>230002</v>
          </cell>
          <cell r="D140" t="e">
            <v>#N/A</v>
          </cell>
        </row>
        <row r="141">
          <cell r="C141" t="str">
            <v>230006</v>
          </cell>
          <cell r="D141" t="e">
            <v>#N/A</v>
          </cell>
        </row>
        <row r="142">
          <cell r="C142" t="str">
            <v>012681378</v>
          </cell>
          <cell r="D142" t="e">
            <v>#N/A</v>
          </cell>
        </row>
        <row r="143">
          <cell r="C143" t="str">
            <v>232580022</v>
          </cell>
          <cell r="D143" t="e">
            <v>#N/A</v>
          </cell>
        </row>
        <row r="144">
          <cell r="C144" t="str">
            <v>232580055</v>
          </cell>
          <cell r="D144" t="e">
            <v>#N/A</v>
          </cell>
        </row>
        <row r="145">
          <cell r="C145" t="str">
            <v>210013</v>
          </cell>
          <cell r="D145" t="e">
            <v>#N/A</v>
          </cell>
        </row>
        <row r="146">
          <cell r="C146" t="str">
            <v>524857</v>
          </cell>
          <cell r="D146" t="e">
            <v>#N/A</v>
          </cell>
        </row>
        <row r="147">
          <cell r="C147" t="str">
            <v>001821</v>
          </cell>
          <cell r="D147" t="e">
            <v>#N/A</v>
          </cell>
        </row>
        <row r="148">
          <cell r="C148" t="str">
            <v>343547</v>
          </cell>
          <cell r="D148">
            <v>-1.07905930629359</v>
          </cell>
        </row>
        <row r="149">
          <cell r="C149" t="str">
            <v>343576</v>
          </cell>
          <cell r="D149">
            <v>-3.3704741533561702</v>
          </cell>
        </row>
        <row r="150">
          <cell r="C150" t="str">
            <v>343587</v>
          </cell>
          <cell r="D150">
            <v>-3.4810653363552699</v>
          </cell>
        </row>
        <row r="151">
          <cell r="C151" t="str">
            <v>347261</v>
          </cell>
          <cell r="D151">
            <v>0</v>
          </cell>
        </row>
        <row r="152">
          <cell r="C152" t="str">
            <v>347265</v>
          </cell>
          <cell r="D152">
            <v>0</v>
          </cell>
        </row>
        <row r="153">
          <cell r="C153" t="str">
            <v>347266</v>
          </cell>
          <cell r="D153">
            <v>0</v>
          </cell>
        </row>
        <row r="154">
          <cell r="C154" t="str">
            <v>347269</v>
          </cell>
          <cell r="D154">
            <v>0</v>
          </cell>
        </row>
        <row r="155">
          <cell r="C155" t="str">
            <v>347269</v>
          </cell>
          <cell r="D155">
            <v>0</v>
          </cell>
        </row>
        <row r="156">
          <cell r="C156" t="str">
            <v>CIIT[20210967]ZJXT</v>
          </cell>
          <cell r="D156" t="e">
            <v>#VALUE!</v>
          </cell>
        </row>
        <row r="157">
          <cell r="C157" t="str">
            <v>PN19000100E</v>
          </cell>
          <cell r="D157" t="e">
            <v>#VALUE!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9AE1C-CAEF-4EC1-BC02-ECBB893F9D63}">
  <sheetPr>
    <tabColor rgb="FFFFFF00"/>
  </sheetPr>
  <dimension ref="A1"/>
  <sheetViews>
    <sheetView workbookViewId="0">
      <selection activeCell="F39" sqref="F39"/>
    </sheetView>
  </sheetViews>
  <sheetFormatPr defaultRowHeight="14.4" x14ac:dyDescent="0.25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68"/>
  <sheetViews>
    <sheetView tabSelected="1" workbookViewId="0">
      <selection activeCell="D10" sqref="D10"/>
    </sheetView>
  </sheetViews>
  <sheetFormatPr defaultColWidth="9" defaultRowHeight="19.95" customHeight="1" x14ac:dyDescent="0.25"/>
  <cols>
    <col min="1" max="1" width="12.77734375" style="5" customWidth="1"/>
    <col min="2" max="2" width="44.5546875" style="1" customWidth="1"/>
    <col min="3" max="3" width="20.44140625" style="6" customWidth="1"/>
    <col min="4" max="5" width="20.44140625" style="51" customWidth="1"/>
    <col min="6" max="6" width="18.109375" style="5" customWidth="1"/>
    <col min="7" max="8" width="19.33203125" style="5" customWidth="1"/>
    <col min="9" max="9" width="21.33203125" style="7" customWidth="1"/>
    <col min="10" max="10" width="27.44140625" style="7" customWidth="1"/>
    <col min="11" max="13" width="23.88671875" style="7" customWidth="1"/>
    <col min="14" max="14" width="37.77734375" style="7" customWidth="1"/>
    <col min="15" max="15" width="18" style="8" customWidth="1"/>
    <col min="16" max="16" width="20.44140625" style="7" customWidth="1"/>
    <col min="17" max="17" width="21.44140625" style="7" customWidth="1"/>
    <col min="18" max="18" width="22.77734375" style="7" customWidth="1"/>
    <col min="19" max="20" width="24.44140625" style="7" customWidth="1"/>
    <col min="21" max="21" width="23.109375" style="7" customWidth="1"/>
    <col min="22" max="22" width="2.88671875" style="1" customWidth="1"/>
    <col min="23" max="23" width="48.88671875" style="1" customWidth="1"/>
    <col min="24" max="24" width="21.44140625" style="1" customWidth="1"/>
    <col min="25" max="25" width="20.44140625" style="1" customWidth="1"/>
    <col min="26" max="26" width="22.77734375" style="6" customWidth="1"/>
    <col min="27" max="27" width="28" style="1" customWidth="1"/>
    <col min="28" max="28" width="16.88671875" style="1" customWidth="1"/>
    <col min="29" max="29" width="14.109375" style="1" customWidth="1"/>
    <col min="30" max="30" width="23.88671875" style="1" customWidth="1"/>
    <col min="31" max="31" width="29.6640625" style="1" customWidth="1"/>
    <col min="32" max="32" width="27.77734375" style="1" customWidth="1"/>
    <col min="33" max="33" width="21.44140625" style="1" customWidth="1"/>
    <col min="34" max="34" width="12.6640625" style="1" customWidth="1"/>
    <col min="35" max="35" width="16.44140625" style="1"/>
    <col min="36" max="16384" width="9" style="1"/>
  </cols>
  <sheetData>
    <row r="1" spans="1:34" ht="19.95" customHeight="1" x14ac:dyDescent="0.25">
      <c r="J1" s="7" t="b">
        <v>1</v>
      </c>
      <c r="R1" s="7" t="b">
        <v>1</v>
      </c>
      <c r="S1" s="7" t="b">
        <v>1</v>
      </c>
      <c r="T1" s="7" t="b">
        <v>1</v>
      </c>
    </row>
    <row r="2" spans="1:34" ht="19.95" customHeight="1" x14ac:dyDescent="0.25">
      <c r="I2" s="9">
        <v>316668123.39999998</v>
      </c>
      <c r="J2" s="9">
        <v>497125344.10000002</v>
      </c>
      <c r="K2" s="9">
        <v>180457220.69999999</v>
      </c>
      <c r="L2" s="9">
        <v>82348931.790000096</v>
      </c>
      <c r="M2" s="9">
        <v>3089401477.7399998</v>
      </c>
      <c r="N2" s="7">
        <v>262806152.49000001</v>
      </c>
      <c r="P2" s="9">
        <v>463776949.69999999</v>
      </c>
      <c r="Q2" s="9">
        <v>33348394.399999999</v>
      </c>
      <c r="R2" s="9">
        <v>3866386019.9200001</v>
      </c>
      <c r="S2" s="9">
        <v>5871031927.6400003</v>
      </c>
      <c r="T2" s="9">
        <v>6368157271.7399998</v>
      </c>
      <c r="U2" s="9">
        <v>6247876852.4700003</v>
      </c>
      <c r="W2" s="9"/>
      <c r="AE2" s="27">
        <v>6223376461.6099997</v>
      </c>
      <c r="AF2" s="27">
        <v>5906708338.2081404</v>
      </c>
      <c r="AG2" s="27">
        <v>6185679979.1499996</v>
      </c>
    </row>
    <row r="3" spans="1:34" s="2" customFormat="1" ht="19.95" customHeight="1" x14ac:dyDescent="0.25">
      <c r="A3" s="2" t="s">
        <v>0</v>
      </c>
      <c r="B3" s="2" t="s">
        <v>1</v>
      </c>
      <c r="C3" s="10" t="s">
        <v>2</v>
      </c>
      <c r="D3" s="52" t="s">
        <v>427</v>
      </c>
      <c r="E3" s="58" t="s">
        <v>428</v>
      </c>
      <c r="F3" s="11" t="s">
        <v>3</v>
      </c>
      <c r="G3" s="11" t="s">
        <v>4</v>
      </c>
      <c r="H3" s="11" t="s">
        <v>5</v>
      </c>
      <c r="I3" s="12" t="s">
        <v>6</v>
      </c>
      <c r="J3" s="13" t="s">
        <v>7</v>
      </c>
      <c r="K3" s="13" t="s">
        <v>8</v>
      </c>
      <c r="L3" s="13" t="s">
        <v>9</v>
      </c>
      <c r="M3" s="13" t="s">
        <v>10</v>
      </c>
      <c r="N3" s="13" t="s">
        <v>11</v>
      </c>
      <c r="O3" s="22" t="s">
        <v>12</v>
      </c>
      <c r="P3" s="23" t="s">
        <v>13</v>
      </c>
      <c r="Q3" s="23" t="s">
        <v>14</v>
      </c>
      <c r="R3" s="13" t="s">
        <v>15</v>
      </c>
      <c r="S3" s="13" t="s">
        <v>16</v>
      </c>
      <c r="T3" s="59" t="s">
        <v>17</v>
      </c>
      <c r="U3" s="13" t="s">
        <v>18</v>
      </c>
      <c r="V3" s="1"/>
      <c r="W3" s="2" t="s">
        <v>19</v>
      </c>
      <c r="X3" s="2" t="s">
        <v>20</v>
      </c>
      <c r="Y3" s="10" t="s">
        <v>21</v>
      </c>
      <c r="Z3" s="10" t="s">
        <v>22</v>
      </c>
      <c r="AA3" s="2" t="s">
        <v>23</v>
      </c>
      <c r="AB3" s="2" t="s">
        <v>24</v>
      </c>
      <c r="AC3" s="2" t="s">
        <v>25</v>
      </c>
      <c r="AD3" s="2" t="s">
        <v>26</v>
      </c>
      <c r="AE3" s="2" t="s">
        <v>27</v>
      </c>
      <c r="AF3" s="2" t="s">
        <v>28</v>
      </c>
      <c r="AG3" s="2" t="s">
        <v>29</v>
      </c>
    </row>
    <row r="4" spans="1:34" ht="19.95" customHeight="1" x14ac:dyDescent="0.25">
      <c r="A4" s="5" t="s">
        <v>30</v>
      </c>
      <c r="B4" s="1" t="s">
        <v>31</v>
      </c>
      <c r="C4" s="6" t="s">
        <v>32</v>
      </c>
      <c r="D4" s="53">
        <f>VLOOKUP(C4,[2]明细!$C:$D,2,0)/100</f>
        <v>-4.6802532928966103E-3</v>
      </c>
      <c r="E4" s="57">
        <f>D4*T4</f>
        <v>-126506.11416651368</v>
      </c>
      <c r="F4" s="5" t="s">
        <v>33</v>
      </c>
      <c r="G4" s="5" t="s">
        <v>34</v>
      </c>
      <c r="H4" s="5" t="s">
        <v>35</v>
      </c>
      <c r="I4" s="14">
        <v>13412388.84</v>
      </c>
      <c r="J4" s="7">
        <v>16429713.060000001</v>
      </c>
      <c r="K4" s="7">
        <v>3017324.22</v>
      </c>
      <c r="L4" s="14">
        <v>0</v>
      </c>
      <c r="M4" s="7">
        <v>11907535.689999999</v>
      </c>
      <c r="N4" s="7">
        <v>3017324.22</v>
      </c>
      <c r="O4" s="24">
        <v>0.25339619368380001</v>
      </c>
      <c r="P4" s="7">
        <v>15609673.73</v>
      </c>
      <c r="Q4" s="7">
        <v>820039.33</v>
      </c>
      <c r="R4" s="7">
        <v>10513324.800000001</v>
      </c>
      <c r="S4" s="7">
        <v>10600045</v>
      </c>
      <c r="T4" s="7">
        <v>27029758.059999999</v>
      </c>
      <c r="U4" s="7">
        <v>26209718.73</v>
      </c>
      <c r="W4" s="1" t="s">
        <v>36</v>
      </c>
      <c r="X4" s="1" t="s">
        <v>37</v>
      </c>
      <c r="Y4" s="26" t="s">
        <v>38</v>
      </c>
      <c r="Z4" s="6" t="s">
        <v>32</v>
      </c>
      <c r="AA4" s="5" t="s">
        <v>39</v>
      </c>
      <c r="AB4" s="15" t="s">
        <v>40</v>
      </c>
      <c r="AC4" s="28" t="s">
        <v>41</v>
      </c>
      <c r="AD4" s="29">
        <v>0.12570000000000001</v>
      </c>
      <c r="AE4" s="7">
        <v>24012433.84</v>
      </c>
      <c r="AF4" s="7">
        <v>10600045</v>
      </c>
      <c r="AG4" s="7">
        <v>24012433.84</v>
      </c>
      <c r="AH4" s="1" t="s">
        <v>42</v>
      </c>
    </row>
    <row r="5" spans="1:34" ht="19.95" customHeight="1" x14ac:dyDescent="0.25">
      <c r="A5" s="5" t="s">
        <v>30</v>
      </c>
      <c r="B5" s="1" t="s">
        <v>43</v>
      </c>
      <c r="C5" s="6" t="s">
        <v>44</v>
      </c>
      <c r="D5" s="53">
        <f>VLOOKUP(C5,[2]明细!$C:$D,2,0)/100</f>
        <v>-2.4587394434259998E-2</v>
      </c>
      <c r="E5" s="57">
        <f t="shared" ref="E5:E68" si="0">D5*T5</f>
        <v>0</v>
      </c>
      <c r="F5" s="5" t="s">
        <v>33</v>
      </c>
      <c r="G5" s="5" t="s">
        <v>34</v>
      </c>
      <c r="H5" s="5" t="s">
        <v>35</v>
      </c>
      <c r="I5" s="14">
        <v>1957781.01</v>
      </c>
      <c r="J5" s="7">
        <v>0</v>
      </c>
      <c r="K5" s="7">
        <v>-1957781.01</v>
      </c>
      <c r="L5" s="14">
        <v>2810544.08</v>
      </c>
      <c r="M5" s="7">
        <v>3683173.6</v>
      </c>
      <c r="N5" s="7">
        <v>852763.07</v>
      </c>
      <c r="O5" s="24">
        <v>0.231529426144888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W5" s="1" t="s">
        <v>45</v>
      </c>
      <c r="X5" s="1" t="s">
        <v>37</v>
      </c>
      <c r="Y5" s="26" t="s">
        <v>46</v>
      </c>
      <c r="Z5" s="6" t="s">
        <v>44</v>
      </c>
      <c r="AA5" s="5" t="s">
        <v>39</v>
      </c>
      <c r="AB5" s="15" t="s">
        <v>40</v>
      </c>
      <c r="AC5" s="28" t="s">
        <v>41</v>
      </c>
      <c r="AD5" s="29">
        <v>7.1300000000000002E-2</v>
      </c>
      <c r="AE5" s="7">
        <v>11957781.01</v>
      </c>
      <c r="AF5" s="7">
        <v>10000000</v>
      </c>
      <c r="AG5" s="7">
        <v>1957781.01</v>
      </c>
      <c r="AH5" s="1" t="s">
        <v>47</v>
      </c>
    </row>
    <row r="6" spans="1:34" ht="19.95" customHeight="1" x14ac:dyDescent="0.25">
      <c r="A6" s="5" t="s">
        <v>30</v>
      </c>
      <c r="B6" s="1" t="s">
        <v>48</v>
      </c>
      <c r="C6" s="6" t="s">
        <v>44</v>
      </c>
      <c r="D6" s="53">
        <f>VLOOKUP(C6,[2]明细!$C:$D,2,0)/100</f>
        <v>-2.4587394434259998E-2</v>
      </c>
      <c r="E6" s="57">
        <f t="shared" si="0"/>
        <v>0</v>
      </c>
      <c r="F6" s="5" t="s">
        <v>33</v>
      </c>
      <c r="G6" s="5" t="s">
        <v>34</v>
      </c>
      <c r="H6" s="5" t="s">
        <v>35</v>
      </c>
      <c r="I6" s="14">
        <v>-4778715.6900000004</v>
      </c>
      <c r="J6" s="7">
        <v>0</v>
      </c>
      <c r="K6" s="7">
        <v>4778715.6900000004</v>
      </c>
      <c r="L6" s="14">
        <v>-4049861.3</v>
      </c>
      <c r="M6" s="7">
        <v>1698502.63</v>
      </c>
      <c r="N6" s="7">
        <v>728854.39000000095</v>
      </c>
      <c r="O6" s="24">
        <v>0.429115844230398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W6" s="1" t="s">
        <v>49</v>
      </c>
      <c r="X6" s="1" t="s">
        <v>37</v>
      </c>
      <c r="Y6" s="26" t="s">
        <v>46</v>
      </c>
      <c r="Z6" s="6" t="s">
        <v>44</v>
      </c>
      <c r="AA6" s="5" t="s">
        <v>39</v>
      </c>
      <c r="AB6" s="15" t="s">
        <v>40</v>
      </c>
      <c r="AC6" s="28" t="s">
        <v>41</v>
      </c>
      <c r="AD6" s="29">
        <v>7.1300000000000002E-2</v>
      </c>
      <c r="AE6" s="7">
        <v>10220284.310000001</v>
      </c>
      <c r="AF6" s="7">
        <v>14999000</v>
      </c>
      <c r="AG6" s="7">
        <v>-4778715.6900000004</v>
      </c>
      <c r="AH6" s="1" t="s">
        <v>47</v>
      </c>
    </row>
    <row r="7" spans="1:34" ht="19.95" customHeight="1" x14ac:dyDescent="0.25">
      <c r="A7" s="5" t="s">
        <v>30</v>
      </c>
      <c r="B7" s="15" t="s">
        <v>50</v>
      </c>
      <c r="C7" s="6" t="s">
        <v>44</v>
      </c>
      <c r="D7" s="53">
        <f>VLOOKUP(C7,[2]明细!$C:$D,2,0)/100</f>
        <v>-2.4587394434259998E-2</v>
      </c>
      <c r="E7" s="57">
        <f t="shared" si="0"/>
        <v>0</v>
      </c>
      <c r="F7" s="5" t="s">
        <v>33</v>
      </c>
      <c r="G7" s="5" t="s">
        <v>34</v>
      </c>
      <c r="H7" s="5" t="s">
        <v>35</v>
      </c>
      <c r="I7" s="14">
        <v>-2104071.63</v>
      </c>
      <c r="J7" s="7">
        <v>0</v>
      </c>
      <c r="K7" s="7">
        <v>2104071.63</v>
      </c>
      <c r="L7" s="14">
        <v>-1541048.82</v>
      </c>
      <c r="M7" s="7">
        <v>1668668.59</v>
      </c>
      <c r="N7" s="7">
        <v>563022.81000000006</v>
      </c>
      <c r="O7" s="24">
        <v>0.33740840654284698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W7" s="1" t="s">
        <v>51</v>
      </c>
      <c r="X7" s="1" t="s">
        <v>37</v>
      </c>
      <c r="Y7" s="26" t="s">
        <v>46</v>
      </c>
      <c r="Z7" s="6" t="s">
        <v>44</v>
      </c>
      <c r="AA7" s="5" t="s">
        <v>39</v>
      </c>
      <c r="AB7" s="15" t="s">
        <v>40</v>
      </c>
      <c r="AC7" s="28" t="s">
        <v>41</v>
      </c>
      <c r="AD7" s="29">
        <v>7.1300000000000002E-2</v>
      </c>
      <c r="AE7" s="7">
        <v>7894928.3700000001</v>
      </c>
      <c r="AF7" s="7">
        <v>9999000</v>
      </c>
      <c r="AG7" s="7">
        <v>-2104071.63</v>
      </c>
      <c r="AH7" s="1" t="s">
        <v>47</v>
      </c>
    </row>
    <row r="8" spans="1:34" ht="19.95" customHeight="1" x14ac:dyDescent="0.25">
      <c r="A8" s="5" t="s">
        <v>30</v>
      </c>
      <c r="B8" s="1" t="s">
        <v>52</v>
      </c>
      <c r="C8" s="6" t="s">
        <v>53</v>
      </c>
      <c r="D8" s="53">
        <f>VLOOKUP(C8,[2]明细!$C:$D,2,0)/100</f>
        <v>-3.13356156319902E-2</v>
      </c>
      <c r="E8" s="57">
        <f t="shared" si="0"/>
        <v>0</v>
      </c>
      <c r="F8" s="5" t="s">
        <v>33</v>
      </c>
      <c r="G8" s="5" t="s">
        <v>34</v>
      </c>
      <c r="H8" s="5" t="s">
        <v>35</v>
      </c>
      <c r="I8" s="14">
        <v>-3232664.44</v>
      </c>
      <c r="J8" s="7">
        <v>0</v>
      </c>
      <c r="K8" s="7">
        <v>3232664.44</v>
      </c>
      <c r="L8" s="14">
        <v>-2115521.1800000002</v>
      </c>
      <c r="M8" s="7">
        <v>3253426.41</v>
      </c>
      <c r="N8" s="7">
        <v>1117143.26</v>
      </c>
      <c r="O8" s="24">
        <v>0.34337437495627898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W8" s="1" t="s">
        <v>54</v>
      </c>
      <c r="X8" s="1" t="s">
        <v>37</v>
      </c>
      <c r="Y8" s="26" t="s">
        <v>55</v>
      </c>
      <c r="Z8" s="6" t="s">
        <v>53</v>
      </c>
      <c r="AA8" s="5" t="s">
        <v>39</v>
      </c>
      <c r="AB8" s="15" t="s">
        <v>40</v>
      </c>
      <c r="AC8" s="28" t="s">
        <v>41</v>
      </c>
      <c r="AD8" s="29">
        <v>7.7100000000000002E-2</v>
      </c>
      <c r="AE8" s="7">
        <v>14493464.609999999</v>
      </c>
      <c r="AF8" s="7">
        <v>17726129.050000001</v>
      </c>
      <c r="AG8" s="7">
        <v>-3232664.44</v>
      </c>
      <c r="AH8" s="1" t="s">
        <v>47</v>
      </c>
    </row>
    <row r="9" spans="1:34" ht="19.95" customHeight="1" x14ac:dyDescent="0.25">
      <c r="A9" s="5" t="s">
        <v>30</v>
      </c>
      <c r="B9" s="15" t="s">
        <v>56</v>
      </c>
      <c r="C9" s="6" t="s">
        <v>53</v>
      </c>
      <c r="D9" s="53">
        <f>VLOOKUP(C9,[2]明细!$C:$D,2,0)/100</f>
        <v>-3.13356156319902E-2</v>
      </c>
      <c r="E9" s="57">
        <f t="shared" si="0"/>
        <v>0</v>
      </c>
      <c r="F9" s="5" t="s">
        <v>33</v>
      </c>
      <c r="G9" s="5" t="s">
        <v>34</v>
      </c>
      <c r="H9" s="5" t="s">
        <v>35</v>
      </c>
      <c r="I9" s="14">
        <v>-2587226.6800000002</v>
      </c>
      <c r="J9" s="7">
        <v>0</v>
      </c>
      <c r="K9" s="7">
        <v>2587226.6800000002</v>
      </c>
      <c r="L9" s="14">
        <v>-841503.64000000095</v>
      </c>
      <c r="M9" s="7">
        <v>5353529.34</v>
      </c>
      <c r="N9" s="7">
        <v>1745723.04</v>
      </c>
      <c r="O9" s="24">
        <v>0.326088254893173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W9" s="1" t="s">
        <v>57</v>
      </c>
      <c r="X9" s="1" t="s">
        <v>37</v>
      </c>
      <c r="Y9" s="26" t="s">
        <v>55</v>
      </c>
      <c r="Z9" s="6" t="s">
        <v>53</v>
      </c>
      <c r="AA9" s="5" t="s">
        <v>39</v>
      </c>
      <c r="AB9" s="15" t="s">
        <v>40</v>
      </c>
      <c r="AC9" s="28" t="s">
        <v>41</v>
      </c>
      <c r="AD9" s="29">
        <v>7.9799999999999996E-2</v>
      </c>
      <c r="AE9" s="7">
        <v>21880715.109999999</v>
      </c>
      <c r="AF9" s="7">
        <v>24467941.789999999</v>
      </c>
      <c r="AG9" s="7">
        <v>-2587226.6800000002</v>
      </c>
      <c r="AH9" s="1" t="s">
        <v>47</v>
      </c>
    </row>
    <row r="10" spans="1:34" ht="19.95" customHeight="1" x14ac:dyDescent="0.25">
      <c r="A10" s="5" t="s">
        <v>30</v>
      </c>
      <c r="B10" s="1" t="s">
        <v>58</v>
      </c>
      <c r="C10" s="6" t="s">
        <v>59</v>
      </c>
      <c r="D10" s="53">
        <f>VLOOKUP(C10,[2]明细!$C:$D,2,0)/100</f>
        <v>0</v>
      </c>
      <c r="E10" s="57">
        <f t="shared" si="0"/>
        <v>0</v>
      </c>
      <c r="F10" s="5" t="s">
        <v>33</v>
      </c>
      <c r="G10" s="5" t="s">
        <v>60</v>
      </c>
      <c r="H10" s="5" t="s">
        <v>61</v>
      </c>
      <c r="I10" s="14">
        <v>1.51</v>
      </c>
      <c r="J10" s="7">
        <v>3.11</v>
      </c>
      <c r="K10" s="7">
        <v>1.6</v>
      </c>
      <c r="L10" s="14">
        <v>167.2</v>
      </c>
      <c r="M10" s="7">
        <v>82.61</v>
      </c>
      <c r="N10" s="7">
        <v>168.8</v>
      </c>
      <c r="O10" s="24">
        <v>2.0433361578501401</v>
      </c>
      <c r="P10" s="7">
        <v>2.95</v>
      </c>
      <c r="Q10" s="7">
        <v>0.16</v>
      </c>
      <c r="R10" s="7">
        <v>327.33999999999997</v>
      </c>
      <c r="S10" s="7">
        <v>332.28</v>
      </c>
      <c r="T10" s="7">
        <v>335.39</v>
      </c>
      <c r="U10" s="7">
        <v>335.23</v>
      </c>
      <c r="W10" s="1" t="s">
        <v>62</v>
      </c>
      <c r="X10" s="1" t="s">
        <v>63</v>
      </c>
      <c r="Y10" s="26" t="s">
        <v>64</v>
      </c>
      <c r="Z10" s="6" t="s">
        <v>59</v>
      </c>
      <c r="AA10" s="5" t="s">
        <v>39</v>
      </c>
      <c r="AB10" s="15" t="s">
        <v>40</v>
      </c>
      <c r="AC10" s="28" t="s">
        <v>41</v>
      </c>
      <c r="AD10" s="29">
        <v>0.50570000000000004</v>
      </c>
      <c r="AE10" s="7">
        <v>166.59</v>
      </c>
      <c r="AF10" s="7">
        <v>165.08</v>
      </c>
      <c r="AG10" s="7">
        <v>333.79</v>
      </c>
      <c r="AH10" s="1" t="s">
        <v>42</v>
      </c>
    </row>
    <row r="11" spans="1:34" ht="19.95" customHeight="1" x14ac:dyDescent="0.25">
      <c r="A11" s="5" t="s">
        <v>30</v>
      </c>
      <c r="B11" s="1" t="s">
        <v>65</v>
      </c>
      <c r="C11" s="6" t="s">
        <v>59</v>
      </c>
      <c r="D11" s="53">
        <f>VLOOKUP(C11,[2]明细!$C:$D,2,0)/100</f>
        <v>0</v>
      </c>
      <c r="E11" s="57">
        <f t="shared" si="0"/>
        <v>0</v>
      </c>
      <c r="F11" s="5" t="s">
        <v>33</v>
      </c>
      <c r="G11" s="5" t="s">
        <v>60</v>
      </c>
      <c r="H11" s="5" t="s">
        <v>61</v>
      </c>
      <c r="I11" s="14">
        <v>87.15</v>
      </c>
      <c r="J11" s="7">
        <v>155.77000000000001</v>
      </c>
      <c r="K11" s="7">
        <v>68.62</v>
      </c>
      <c r="L11" s="14">
        <v>0</v>
      </c>
      <c r="M11" s="7">
        <v>6422.72</v>
      </c>
      <c r="N11" s="7">
        <v>68.62</v>
      </c>
      <c r="O11" s="24">
        <v>1.06839469881919E-2</v>
      </c>
      <c r="P11" s="7">
        <v>149.41999999999999</v>
      </c>
      <c r="Q11" s="7">
        <v>6.35</v>
      </c>
      <c r="R11" s="7">
        <v>12707.9100000001</v>
      </c>
      <c r="S11" s="7">
        <v>12864.75</v>
      </c>
      <c r="T11" s="7">
        <v>13020.52</v>
      </c>
      <c r="U11" s="7">
        <v>13014.17</v>
      </c>
      <c r="W11" s="1" t="s">
        <v>66</v>
      </c>
      <c r="X11" s="1" t="s">
        <v>63</v>
      </c>
      <c r="Y11" s="26" t="s">
        <v>64</v>
      </c>
      <c r="Z11" s="6" t="s">
        <v>59</v>
      </c>
      <c r="AA11" s="5" t="s">
        <v>39</v>
      </c>
      <c r="AB11" s="15" t="s">
        <v>40</v>
      </c>
      <c r="AC11" s="28" t="s">
        <v>41</v>
      </c>
      <c r="AD11" s="29">
        <v>5.3E-3</v>
      </c>
      <c r="AE11" s="7">
        <v>12951.9</v>
      </c>
      <c r="AF11" s="7">
        <v>12864.75</v>
      </c>
      <c r="AG11" s="7">
        <v>12951.9</v>
      </c>
      <c r="AH11" s="1" t="s">
        <v>42</v>
      </c>
    </row>
    <row r="12" spans="1:34" ht="19.95" customHeight="1" x14ac:dyDescent="0.25">
      <c r="A12" s="5" t="s">
        <v>30</v>
      </c>
      <c r="B12" s="1" t="s">
        <v>67</v>
      </c>
      <c r="C12" s="6" t="s">
        <v>68</v>
      </c>
      <c r="D12" s="53">
        <f>VLOOKUP(C12,[2]明细!$C:$D,2,0)/100</f>
        <v>0</v>
      </c>
      <c r="E12" s="57">
        <f t="shared" si="0"/>
        <v>0</v>
      </c>
      <c r="F12" s="5" t="s">
        <v>33</v>
      </c>
      <c r="G12" s="5" t="s">
        <v>60</v>
      </c>
      <c r="H12" s="5" t="s">
        <v>61</v>
      </c>
      <c r="I12" s="14">
        <v>315129.25</v>
      </c>
      <c r="J12" s="7">
        <v>228416.55</v>
      </c>
      <c r="K12" s="7">
        <v>-86712.7</v>
      </c>
      <c r="L12" s="14">
        <v>13683373.32</v>
      </c>
      <c r="M12" s="7">
        <v>9520488.5399999991</v>
      </c>
      <c r="N12" s="7">
        <v>13596660.619999999</v>
      </c>
      <c r="O12" s="24">
        <v>1.42814736479899</v>
      </c>
      <c r="P12" s="7">
        <v>212479.41</v>
      </c>
      <c r="Q12" s="7">
        <v>15937.14</v>
      </c>
      <c r="R12" s="7">
        <v>31874269.469999999</v>
      </c>
      <c r="S12" s="7">
        <v>32567019.309999999</v>
      </c>
      <c r="T12" s="7">
        <v>32795435.859999999</v>
      </c>
      <c r="U12" s="7">
        <v>32779498.719999999</v>
      </c>
      <c r="W12" s="1" t="s">
        <v>69</v>
      </c>
      <c r="X12" s="1" t="s">
        <v>63</v>
      </c>
      <c r="Y12" s="26" t="s">
        <v>70</v>
      </c>
      <c r="Z12" s="6" t="s">
        <v>68</v>
      </c>
      <c r="AA12" s="5" t="s">
        <v>39</v>
      </c>
      <c r="AB12" s="15" t="s">
        <v>40</v>
      </c>
      <c r="AC12" s="28" t="s">
        <v>41</v>
      </c>
      <c r="AD12" s="29">
        <v>0.41349999999999998</v>
      </c>
      <c r="AE12" s="7">
        <v>19198775.239999998</v>
      </c>
      <c r="AF12" s="7">
        <v>18883645.989999998</v>
      </c>
      <c r="AG12" s="7">
        <v>32882148.559999999</v>
      </c>
      <c r="AH12" s="1" t="s">
        <v>42</v>
      </c>
    </row>
    <row r="13" spans="1:34" ht="19.95" customHeight="1" x14ac:dyDescent="0.25">
      <c r="A13" s="5" t="s">
        <v>30</v>
      </c>
      <c r="B13" s="15" t="s">
        <v>71</v>
      </c>
      <c r="C13" s="6" t="s">
        <v>68</v>
      </c>
      <c r="D13" s="53">
        <f>VLOOKUP(C13,[2]明细!$C:$D,2,0)/100</f>
        <v>0</v>
      </c>
      <c r="E13" s="57">
        <f t="shared" si="0"/>
        <v>0</v>
      </c>
      <c r="F13" s="5" t="s">
        <v>33</v>
      </c>
      <c r="G13" s="5" t="s">
        <v>60</v>
      </c>
      <c r="H13" s="5" t="s">
        <v>61</v>
      </c>
      <c r="I13" s="14">
        <v>2231271.1</v>
      </c>
      <c r="J13" s="7">
        <v>-368644.79</v>
      </c>
      <c r="K13" s="7">
        <v>-2599915.89</v>
      </c>
      <c r="L13" s="14">
        <v>0</v>
      </c>
      <c r="M13" s="7">
        <v>100284300.19</v>
      </c>
      <c r="N13" s="7">
        <v>-2599915.89</v>
      </c>
      <c r="O13" s="24">
        <v>-2.5925452788464001E-2</v>
      </c>
      <c r="P13" s="7">
        <v>-465656.58</v>
      </c>
      <c r="Q13" s="7">
        <v>97011.79</v>
      </c>
      <c r="R13" s="7">
        <v>194023573.91999999</v>
      </c>
      <c r="S13" s="7">
        <v>199999500</v>
      </c>
      <c r="T13" s="7">
        <v>199630855.21000001</v>
      </c>
      <c r="U13" s="7">
        <v>199533843.41999999</v>
      </c>
      <c r="W13" s="1" t="s">
        <v>72</v>
      </c>
      <c r="X13" s="1" t="s">
        <v>63</v>
      </c>
      <c r="Y13" s="26" t="s">
        <v>70</v>
      </c>
      <c r="Z13" s="6" t="s">
        <v>68</v>
      </c>
      <c r="AA13" s="5" t="s">
        <v>39</v>
      </c>
      <c r="AB13" s="15" t="s">
        <v>40</v>
      </c>
      <c r="AC13" s="28" t="s">
        <v>41</v>
      </c>
      <c r="AD13" s="29">
        <v>-1.29E-2</v>
      </c>
      <c r="AE13" s="7">
        <v>202230771.09999999</v>
      </c>
      <c r="AF13" s="7">
        <v>199999500</v>
      </c>
      <c r="AG13" s="7">
        <v>202230771.09999999</v>
      </c>
      <c r="AH13" s="1" t="s">
        <v>42</v>
      </c>
    </row>
    <row r="14" spans="1:34" ht="19.95" customHeight="1" x14ac:dyDescent="0.25">
      <c r="A14" s="5" t="s">
        <v>30</v>
      </c>
      <c r="B14" s="15" t="s">
        <v>73</v>
      </c>
      <c r="C14" s="6" t="s">
        <v>68</v>
      </c>
      <c r="D14" s="53">
        <f>VLOOKUP(C14,[2]明细!$C:$D,2,0)/100</f>
        <v>0</v>
      </c>
      <c r="E14" s="57">
        <f t="shared" si="0"/>
        <v>0</v>
      </c>
      <c r="F14" s="5" t="s">
        <v>33</v>
      </c>
      <c r="G14" s="5" t="s">
        <v>60</v>
      </c>
      <c r="H14" s="5" t="s">
        <v>61</v>
      </c>
      <c r="I14" s="14">
        <v>1781042.88</v>
      </c>
      <c r="J14" s="7">
        <v>-813084.8</v>
      </c>
      <c r="K14" s="7">
        <v>-2594127.6800000002</v>
      </c>
      <c r="L14" s="14">
        <v>0</v>
      </c>
      <c r="M14" s="7">
        <v>100061036.33</v>
      </c>
      <c r="N14" s="7">
        <v>-2594127.6800000002</v>
      </c>
      <c r="O14" s="24">
        <v>-2.59254528550414E-2</v>
      </c>
      <c r="P14" s="7">
        <v>-909880.6</v>
      </c>
      <c r="Q14" s="7">
        <v>96795.8</v>
      </c>
      <c r="R14" s="7">
        <v>193591617.46000001</v>
      </c>
      <c r="S14" s="7">
        <v>199999500</v>
      </c>
      <c r="T14" s="7">
        <v>199186415.19999999</v>
      </c>
      <c r="U14" s="7">
        <v>199089619.40000001</v>
      </c>
      <c r="W14" s="1" t="s">
        <v>74</v>
      </c>
      <c r="X14" s="1" t="s">
        <v>63</v>
      </c>
      <c r="Y14" s="26" t="s">
        <v>70</v>
      </c>
      <c r="Z14" s="6" t="s">
        <v>68</v>
      </c>
      <c r="AA14" s="5" t="s">
        <v>39</v>
      </c>
      <c r="AB14" s="15" t="s">
        <v>40</v>
      </c>
      <c r="AC14" s="28" t="s">
        <v>41</v>
      </c>
      <c r="AD14" s="29">
        <v>-1.29E-2</v>
      </c>
      <c r="AE14" s="7">
        <v>201780542.88</v>
      </c>
      <c r="AF14" s="7">
        <v>199999500</v>
      </c>
      <c r="AG14" s="7">
        <v>201780542.88</v>
      </c>
      <c r="AH14" s="1" t="s">
        <v>42</v>
      </c>
    </row>
    <row r="15" spans="1:34" ht="19.95" customHeight="1" x14ac:dyDescent="0.25">
      <c r="A15" s="5" t="s">
        <v>30</v>
      </c>
      <c r="B15" s="1" t="s">
        <v>75</v>
      </c>
      <c r="C15" s="6" t="s">
        <v>76</v>
      </c>
      <c r="D15" s="53">
        <f>VLOOKUP(C15,[2]明细!$C:$D,2,0)/100</f>
        <v>0</v>
      </c>
      <c r="E15" s="57">
        <f t="shared" si="0"/>
        <v>0</v>
      </c>
      <c r="F15" s="5" t="s">
        <v>33</v>
      </c>
      <c r="G15" s="5" t="s">
        <v>60</v>
      </c>
      <c r="H15" s="5" t="s">
        <v>61</v>
      </c>
      <c r="I15" s="14">
        <v>994612.34</v>
      </c>
      <c r="J15" s="7">
        <v>1095199.47</v>
      </c>
      <c r="K15" s="7">
        <v>100587.13</v>
      </c>
      <c r="L15" s="14">
        <v>3124006.22</v>
      </c>
      <c r="M15" s="7">
        <v>9094629.7400000002</v>
      </c>
      <c r="N15" s="7">
        <v>3224593.35</v>
      </c>
      <c r="O15" s="24">
        <v>0.35456015716809203</v>
      </c>
      <c r="P15" s="7">
        <v>1089228.6499999999</v>
      </c>
      <c r="Q15" s="7">
        <v>5970.82</v>
      </c>
      <c r="R15" s="7">
        <v>19902715.77</v>
      </c>
      <c r="S15" s="7">
        <v>20469393.07</v>
      </c>
      <c r="T15" s="7">
        <v>21564592.539999999</v>
      </c>
      <c r="U15" s="7">
        <v>21558621.719999999</v>
      </c>
      <c r="W15" s="1" t="s">
        <v>77</v>
      </c>
      <c r="X15" s="1" t="s">
        <v>63</v>
      </c>
      <c r="Y15" s="26" t="s">
        <v>78</v>
      </c>
      <c r="Z15" s="6" t="s">
        <v>76</v>
      </c>
      <c r="AA15" s="5" t="s">
        <v>39</v>
      </c>
      <c r="AB15" s="15" t="s">
        <v>40</v>
      </c>
      <c r="AC15" s="28" t="s">
        <v>41</v>
      </c>
      <c r="AD15" s="29">
        <v>0.1502</v>
      </c>
      <c r="AE15" s="7">
        <v>18339999.190000001</v>
      </c>
      <c r="AF15" s="7">
        <v>17345386.850000001</v>
      </c>
      <c r="AG15" s="7">
        <v>21464005.41</v>
      </c>
      <c r="AH15" s="1" t="s">
        <v>42</v>
      </c>
    </row>
    <row r="16" spans="1:34" ht="19.95" customHeight="1" x14ac:dyDescent="0.25">
      <c r="A16" s="5" t="s">
        <v>30</v>
      </c>
      <c r="B16" s="15" t="s">
        <v>79</v>
      </c>
      <c r="C16" s="6" t="s">
        <v>76</v>
      </c>
      <c r="D16" s="53">
        <f>VLOOKUP(C16,[2]明细!$C:$D,2,0)/100</f>
        <v>0</v>
      </c>
      <c r="E16" s="57">
        <f t="shared" si="0"/>
        <v>0</v>
      </c>
      <c r="F16" s="5" t="s">
        <v>33</v>
      </c>
      <c r="G16" s="5" t="s">
        <v>60</v>
      </c>
      <c r="H16" s="5" t="s">
        <v>61</v>
      </c>
      <c r="I16" s="14">
        <v>6484315.2199999997</v>
      </c>
      <c r="J16" s="7">
        <v>7249426.1699999999</v>
      </c>
      <c r="K16" s="7">
        <v>765110.95</v>
      </c>
      <c r="L16" s="14">
        <v>0</v>
      </c>
      <c r="M16" s="7">
        <v>102393591.93000001</v>
      </c>
      <c r="N16" s="7">
        <v>765110.95</v>
      </c>
      <c r="O16" s="24">
        <v>7.4722542258607097E-3</v>
      </c>
      <c r="P16" s="7">
        <v>7192042.8399999999</v>
      </c>
      <c r="Q16" s="7">
        <v>57383.33</v>
      </c>
      <c r="R16" s="7">
        <v>191277735.27000001</v>
      </c>
      <c r="S16" s="7">
        <v>200000000</v>
      </c>
      <c r="T16" s="7">
        <v>207249426.16999999</v>
      </c>
      <c r="U16" s="7">
        <v>207192042.84</v>
      </c>
      <c r="W16" s="1" t="s">
        <v>80</v>
      </c>
      <c r="X16" s="1" t="s">
        <v>63</v>
      </c>
      <c r="Y16" s="26" t="s">
        <v>78</v>
      </c>
      <c r="Z16" s="6" t="s">
        <v>76</v>
      </c>
      <c r="AA16" s="5" t="s">
        <v>39</v>
      </c>
      <c r="AB16" s="15" t="s">
        <v>40</v>
      </c>
      <c r="AC16" s="28" t="s">
        <v>41</v>
      </c>
      <c r="AD16" s="29">
        <v>3.7000000000000002E-3</v>
      </c>
      <c r="AE16" s="7">
        <v>206484315.22</v>
      </c>
      <c r="AF16" s="7">
        <v>200000000</v>
      </c>
      <c r="AG16" s="7">
        <v>206484315.22</v>
      </c>
      <c r="AH16" s="1" t="s">
        <v>42</v>
      </c>
    </row>
    <row r="17" spans="1:34" ht="19.95" customHeight="1" x14ac:dyDescent="0.25">
      <c r="A17" s="5" t="s">
        <v>30</v>
      </c>
      <c r="B17" s="1" t="s">
        <v>81</v>
      </c>
      <c r="C17" s="6" t="s">
        <v>82</v>
      </c>
      <c r="D17" s="53">
        <f>VLOOKUP(C17,[2]明细!$C:$D,2,0)/100</f>
        <v>-1.2152465288458701E-2</v>
      </c>
      <c r="E17" s="57">
        <f t="shared" si="0"/>
        <v>-139500.69583836794</v>
      </c>
      <c r="F17" s="5" t="s">
        <v>33</v>
      </c>
      <c r="G17" s="5" t="s">
        <v>34</v>
      </c>
      <c r="H17" s="5" t="s">
        <v>35</v>
      </c>
      <c r="I17" s="14">
        <v>26881626.949999999</v>
      </c>
      <c r="J17" s="7">
        <v>7015525.5899999999</v>
      </c>
      <c r="K17" s="7">
        <v>-19866101.359999999</v>
      </c>
      <c r="L17" s="14">
        <v>23079092.870000001</v>
      </c>
      <c r="M17" s="7">
        <v>20293128.739999998</v>
      </c>
      <c r="N17" s="7">
        <v>3212991.51</v>
      </c>
      <c r="O17" s="24">
        <v>0.15832903595919301</v>
      </c>
      <c r="P17" s="7">
        <v>6837337.7699999996</v>
      </c>
      <c r="Q17" s="7">
        <v>178187.82</v>
      </c>
      <c r="R17" s="7">
        <v>5149937</v>
      </c>
      <c r="S17" s="7">
        <v>4463683.9800000004</v>
      </c>
      <c r="T17" s="7">
        <v>11479209.57</v>
      </c>
      <c r="U17" s="7">
        <v>11301021.75</v>
      </c>
      <c r="W17" s="1" t="s">
        <v>83</v>
      </c>
      <c r="X17" s="1" t="s">
        <v>37</v>
      </c>
      <c r="Y17" s="26" t="s">
        <v>84</v>
      </c>
      <c r="Z17" s="6" t="s">
        <v>82</v>
      </c>
      <c r="AA17" s="5" t="s">
        <v>39</v>
      </c>
      <c r="AB17" s="15" t="s">
        <v>40</v>
      </c>
      <c r="AC17" s="28" t="s">
        <v>41</v>
      </c>
      <c r="AD17" s="29">
        <v>6.6000000000000003E-2</v>
      </c>
      <c r="AE17" s="7">
        <v>48680218.060000002</v>
      </c>
      <c r="AF17" s="7">
        <v>21798591.109999999</v>
      </c>
      <c r="AG17" s="7">
        <v>31345310.93</v>
      </c>
      <c r="AH17" s="1" t="s">
        <v>47</v>
      </c>
    </row>
    <row r="18" spans="1:34" ht="19.95" customHeight="1" x14ac:dyDescent="0.25">
      <c r="A18" s="5" t="s">
        <v>30</v>
      </c>
      <c r="B18" s="1" t="s">
        <v>85</v>
      </c>
      <c r="C18" s="6" t="s">
        <v>82</v>
      </c>
      <c r="D18" s="53">
        <f>VLOOKUP(C18,[2]明细!$C:$D,2,0)/100</f>
        <v>-1.2152465288458701E-2</v>
      </c>
      <c r="E18" s="57">
        <f t="shared" si="0"/>
        <v>-154041.61042188454</v>
      </c>
      <c r="F18" s="5" t="s">
        <v>33</v>
      </c>
      <c r="G18" s="5" t="s">
        <v>34</v>
      </c>
      <c r="H18" s="5" t="s">
        <v>35</v>
      </c>
      <c r="I18" s="14">
        <v>1008259.52</v>
      </c>
      <c r="J18" s="7">
        <v>2676749.88</v>
      </c>
      <c r="K18" s="7">
        <v>1668490.36</v>
      </c>
      <c r="L18" s="14">
        <v>0</v>
      </c>
      <c r="M18" s="7">
        <v>5458394.4500000002</v>
      </c>
      <c r="N18" s="7">
        <v>1668490.36</v>
      </c>
      <c r="O18" s="24">
        <v>0.30567420058841699</v>
      </c>
      <c r="P18" s="7">
        <v>2479988.58</v>
      </c>
      <c r="Q18" s="7">
        <v>196761.3</v>
      </c>
      <c r="R18" s="7">
        <v>5686742.8799999999</v>
      </c>
      <c r="S18" s="7">
        <v>9999000</v>
      </c>
      <c r="T18" s="7">
        <v>12675749.880000001</v>
      </c>
      <c r="U18" s="7">
        <v>12478988.58</v>
      </c>
      <c r="W18" s="1" t="s">
        <v>86</v>
      </c>
      <c r="X18" s="1" t="s">
        <v>37</v>
      </c>
      <c r="Y18" s="26" t="s">
        <v>84</v>
      </c>
      <c r="Z18" s="6" t="s">
        <v>82</v>
      </c>
      <c r="AA18" s="5" t="s">
        <v>39</v>
      </c>
      <c r="AB18" s="15" t="s">
        <v>40</v>
      </c>
      <c r="AC18" s="28" t="s">
        <v>41</v>
      </c>
      <c r="AD18" s="29">
        <v>0.15160000000000001</v>
      </c>
      <c r="AE18" s="7">
        <v>11007259.52</v>
      </c>
      <c r="AF18" s="7">
        <v>9999000</v>
      </c>
      <c r="AG18" s="7">
        <v>11007259.52</v>
      </c>
      <c r="AH18" s="1" t="s">
        <v>42</v>
      </c>
    </row>
    <row r="19" spans="1:34" ht="19.95" customHeight="1" x14ac:dyDescent="0.25">
      <c r="A19" s="5" t="s">
        <v>30</v>
      </c>
      <c r="B19" s="15" t="s">
        <v>87</v>
      </c>
      <c r="C19" s="6" t="s">
        <v>82</v>
      </c>
      <c r="D19" s="53">
        <f>VLOOKUP(C19,[2]明细!$C:$D,2,0)/100</f>
        <v>-1.2152465288458701E-2</v>
      </c>
      <c r="E19" s="57">
        <f t="shared" si="0"/>
        <v>-434333.29508313327</v>
      </c>
      <c r="F19" s="5" t="s">
        <v>33</v>
      </c>
      <c r="G19" s="5" t="s">
        <v>34</v>
      </c>
      <c r="H19" s="5" t="s">
        <v>35</v>
      </c>
      <c r="I19" s="14">
        <v>6036895.3300000001</v>
      </c>
      <c r="J19" s="7">
        <v>10741344.43</v>
      </c>
      <c r="K19" s="7">
        <v>4704449.0999999996</v>
      </c>
      <c r="L19" s="14">
        <v>0</v>
      </c>
      <c r="M19" s="7">
        <v>15390402.890000001</v>
      </c>
      <c r="N19" s="7">
        <v>4704449.0999999996</v>
      </c>
      <c r="O19" s="24">
        <v>0.30567420057968298</v>
      </c>
      <c r="P19" s="7">
        <v>10186559.359999999</v>
      </c>
      <c r="Q19" s="7">
        <v>554785.06999999995</v>
      </c>
      <c r="R19" s="7">
        <v>16034250.529999999</v>
      </c>
      <c r="S19" s="7">
        <v>24999000</v>
      </c>
      <c r="T19" s="7">
        <v>35740344.43</v>
      </c>
      <c r="U19" s="7">
        <v>35185559.359999999</v>
      </c>
      <c r="W19" s="1" t="s">
        <v>88</v>
      </c>
      <c r="X19" s="1" t="s">
        <v>37</v>
      </c>
      <c r="Y19" s="26" t="s">
        <v>84</v>
      </c>
      <c r="Z19" s="6" t="s">
        <v>82</v>
      </c>
      <c r="AA19" s="5" t="s">
        <v>39</v>
      </c>
      <c r="AB19" s="15" t="s">
        <v>40</v>
      </c>
      <c r="AC19" s="28" t="s">
        <v>41</v>
      </c>
      <c r="AD19" s="29">
        <v>0.15160000000000001</v>
      </c>
      <c r="AE19" s="7">
        <v>31035895.329999998</v>
      </c>
      <c r="AF19" s="7">
        <v>24999000</v>
      </c>
      <c r="AG19" s="7">
        <v>31035895.329999998</v>
      </c>
      <c r="AH19" s="1" t="s">
        <v>42</v>
      </c>
    </row>
    <row r="20" spans="1:34" ht="19.95" customHeight="1" x14ac:dyDescent="0.25">
      <c r="A20" s="5" t="s">
        <v>30</v>
      </c>
      <c r="B20" s="15" t="s">
        <v>89</v>
      </c>
      <c r="C20" s="16" t="s">
        <v>82</v>
      </c>
      <c r="D20" s="53">
        <f>VLOOKUP(C20,[2]明细!$C:$D,2,0)/100</f>
        <v>-1.2152465288458701E-2</v>
      </c>
      <c r="E20" s="57">
        <f t="shared" si="0"/>
        <v>-486472.01158949151</v>
      </c>
      <c r="F20" s="5" t="s">
        <v>33</v>
      </c>
      <c r="G20" s="5" t="s">
        <v>34</v>
      </c>
      <c r="H20" s="5" t="s">
        <v>35</v>
      </c>
      <c r="I20" s="14">
        <v>9762540.5099999998</v>
      </c>
      <c r="J20" s="7">
        <v>15031726.279999999</v>
      </c>
      <c r="K20" s="7">
        <v>5269185.7699999996</v>
      </c>
      <c r="L20" s="14">
        <v>0</v>
      </c>
      <c r="M20" s="7">
        <v>17237914.609999999</v>
      </c>
      <c r="N20" s="7">
        <v>5269185.7699999996</v>
      </c>
      <c r="O20" s="24">
        <v>0.30567420069149498</v>
      </c>
      <c r="P20" s="7">
        <v>14410343.09</v>
      </c>
      <c r="Q20" s="7">
        <v>621383.18999999994</v>
      </c>
      <c r="R20" s="7">
        <v>17959051.719999999</v>
      </c>
      <c r="S20" s="7">
        <v>24999000</v>
      </c>
      <c r="T20" s="7">
        <v>40030726.280000001</v>
      </c>
      <c r="U20" s="7">
        <v>39409343.090000004</v>
      </c>
      <c r="W20" s="1" t="s">
        <v>90</v>
      </c>
      <c r="X20" s="1" t="s">
        <v>37</v>
      </c>
      <c r="Y20" s="26" t="s">
        <v>84</v>
      </c>
      <c r="Z20" s="6" t="s">
        <v>82</v>
      </c>
      <c r="AA20" s="5" t="s">
        <v>39</v>
      </c>
      <c r="AB20" s="15" t="s">
        <v>40</v>
      </c>
      <c r="AC20" s="28" t="s">
        <v>41</v>
      </c>
      <c r="AD20" s="29">
        <v>0.15160000000000001</v>
      </c>
      <c r="AE20" s="7">
        <v>34761540.509999998</v>
      </c>
      <c r="AF20" s="7">
        <v>24999000</v>
      </c>
      <c r="AG20" s="7">
        <v>34761540.509999998</v>
      </c>
      <c r="AH20" s="1" t="s">
        <v>42</v>
      </c>
    </row>
    <row r="21" spans="1:34" ht="19.95" customHeight="1" x14ac:dyDescent="0.25">
      <c r="A21" s="5" t="s">
        <v>30</v>
      </c>
      <c r="B21" s="15" t="s">
        <v>91</v>
      </c>
      <c r="C21" s="16" t="s">
        <v>82</v>
      </c>
      <c r="D21" s="53">
        <f>VLOOKUP(C21,[2]明细!$C:$D,2,0)/100</f>
        <v>-1.2152465288458701E-2</v>
      </c>
      <c r="E21" s="57">
        <f t="shared" si="0"/>
        <v>-147898.38840647443</v>
      </c>
      <c r="F21" s="5" t="s">
        <v>33</v>
      </c>
      <c r="G21" s="5" t="s">
        <v>34</v>
      </c>
      <c r="H21" s="5" t="s">
        <v>35</v>
      </c>
      <c r="I21" s="14">
        <v>569379.56999999995</v>
      </c>
      <c r="J21" s="7">
        <v>2171330.08</v>
      </c>
      <c r="K21" s="7">
        <v>1601950.51</v>
      </c>
      <c r="L21" s="14">
        <v>0</v>
      </c>
      <c r="M21" s="7">
        <v>5240712.16</v>
      </c>
      <c r="N21" s="7">
        <v>1601950.51</v>
      </c>
      <c r="O21" s="24">
        <v>0.30567420249235699</v>
      </c>
      <c r="P21" s="7">
        <v>1982415.67</v>
      </c>
      <c r="Q21" s="7">
        <v>188914.41</v>
      </c>
      <c r="R21" s="7">
        <v>5459954</v>
      </c>
      <c r="S21" s="7">
        <v>9998907.3900000006</v>
      </c>
      <c r="T21" s="7">
        <v>12170237.470000001</v>
      </c>
      <c r="U21" s="7">
        <v>11981323.060000001</v>
      </c>
      <c r="W21" s="1" t="s">
        <v>92</v>
      </c>
      <c r="X21" s="1" t="s">
        <v>37</v>
      </c>
      <c r="Y21" s="26" t="s">
        <v>84</v>
      </c>
      <c r="Z21" s="6" t="s">
        <v>82</v>
      </c>
      <c r="AA21" s="5" t="s">
        <v>39</v>
      </c>
      <c r="AB21" s="15" t="s">
        <v>40</v>
      </c>
      <c r="AC21" s="28" t="s">
        <v>41</v>
      </c>
      <c r="AD21" s="29">
        <v>0.15160000000000001</v>
      </c>
      <c r="AE21" s="7">
        <v>10568286.960000001</v>
      </c>
      <c r="AF21" s="7">
        <v>9998907.3900000006</v>
      </c>
      <c r="AG21" s="7">
        <v>10568286.960000001</v>
      </c>
      <c r="AH21" s="1" t="s">
        <v>42</v>
      </c>
    </row>
    <row r="22" spans="1:34" ht="19.95" customHeight="1" x14ac:dyDescent="0.25">
      <c r="A22" s="5" t="s">
        <v>30</v>
      </c>
      <c r="B22" s="15" t="s">
        <v>93</v>
      </c>
      <c r="C22" s="16" t="s">
        <v>82</v>
      </c>
      <c r="D22" s="53">
        <f>VLOOKUP(C22,[2]明细!$C:$D,2,0)/100</f>
        <v>-1.2152465288458701E-2</v>
      </c>
      <c r="E22" s="57">
        <f t="shared" si="0"/>
        <v>-387919.66695174092</v>
      </c>
      <c r="F22" s="5" t="s">
        <v>33</v>
      </c>
      <c r="G22" s="5" t="s">
        <v>34</v>
      </c>
      <c r="H22" s="5" t="s">
        <v>35</v>
      </c>
      <c r="I22" s="14">
        <v>7720344.3700000001</v>
      </c>
      <c r="J22" s="7">
        <v>11922067.68</v>
      </c>
      <c r="K22" s="7">
        <v>4201723.3099999996</v>
      </c>
      <c r="L22" s="14">
        <v>0</v>
      </c>
      <c r="M22" s="7">
        <v>13745757.07</v>
      </c>
      <c r="N22" s="7">
        <v>4201723.3099999996</v>
      </c>
      <c r="O22" s="24">
        <v>0.30567420103547599</v>
      </c>
      <c r="P22" s="7">
        <v>11426567.93</v>
      </c>
      <c r="Q22" s="7">
        <v>495499.75</v>
      </c>
      <c r="R22" s="7">
        <v>14320802.01</v>
      </c>
      <c r="S22" s="7">
        <v>19999000</v>
      </c>
      <c r="T22" s="7">
        <v>31921067.68</v>
      </c>
      <c r="U22" s="7">
        <v>31425567.93</v>
      </c>
      <c r="W22" s="1" t="s">
        <v>94</v>
      </c>
      <c r="X22" s="1" t="s">
        <v>37</v>
      </c>
      <c r="Y22" s="26" t="s">
        <v>84</v>
      </c>
      <c r="Z22" s="6" t="s">
        <v>82</v>
      </c>
      <c r="AA22" s="5" t="s">
        <v>39</v>
      </c>
      <c r="AB22" s="15" t="s">
        <v>40</v>
      </c>
      <c r="AC22" s="28" t="s">
        <v>41</v>
      </c>
      <c r="AD22" s="29">
        <v>0.15160000000000001</v>
      </c>
      <c r="AE22" s="7">
        <v>27719344.370000001</v>
      </c>
      <c r="AF22" s="7">
        <v>19999000</v>
      </c>
      <c r="AG22" s="7">
        <v>27719344.370000001</v>
      </c>
      <c r="AH22" s="1" t="s">
        <v>42</v>
      </c>
    </row>
    <row r="23" spans="1:34" ht="19.95" customHeight="1" x14ac:dyDescent="0.25">
      <c r="A23" s="5" t="s">
        <v>30</v>
      </c>
      <c r="B23" s="1" t="s">
        <v>95</v>
      </c>
      <c r="C23" s="6" t="s">
        <v>96</v>
      </c>
      <c r="D23" s="53">
        <f>VLOOKUP(C23,[2]明细!$C:$D,2,0)/100</f>
        <v>-2.7627078242323501E-2</v>
      </c>
      <c r="E23" s="57">
        <f t="shared" si="0"/>
        <v>-531038.65867021214</v>
      </c>
      <c r="F23" s="5" t="s">
        <v>33</v>
      </c>
      <c r="G23" s="5" t="s">
        <v>34</v>
      </c>
      <c r="H23" s="5" t="s">
        <v>97</v>
      </c>
      <c r="I23" s="14">
        <v>8263639.2800000003</v>
      </c>
      <c r="J23" s="7">
        <v>9221672.8100000005</v>
      </c>
      <c r="K23" s="7">
        <v>958033.53</v>
      </c>
      <c r="L23" s="14">
        <v>0</v>
      </c>
      <c r="M23" s="7">
        <v>9056763.5899999999</v>
      </c>
      <c r="N23" s="7">
        <v>958033.53</v>
      </c>
      <c r="O23" s="24">
        <v>0.105781002284062</v>
      </c>
      <c r="P23" s="7">
        <v>9283674.9800000004</v>
      </c>
      <c r="Q23" s="7">
        <v>-62002.17</v>
      </c>
      <c r="R23" s="7">
        <v>10000350.039999999</v>
      </c>
      <c r="S23" s="7">
        <v>10000000</v>
      </c>
      <c r="T23" s="7">
        <v>19221672.809999999</v>
      </c>
      <c r="U23" s="7">
        <v>19283674.98</v>
      </c>
      <c r="W23" s="1" t="s">
        <v>98</v>
      </c>
      <c r="X23" s="1" t="s">
        <v>37</v>
      </c>
      <c r="Y23" s="26" t="s">
        <v>99</v>
      </c>
      <c r="Z23" s="6" t="s">
        <v>96</v>
      </c>
      <c r="AA23" s="5" t="s">
        <v>39</v>
      </c>
      <c r="AB23" s="15" t="s">
        <v>40</v>
      </c>
      <c r="AC23" s="28" t="s">
        <v>41</v>
      </c>
      <c r="AD23" s="29">
        <v>5.2499999999999998E-2</v>
      </c>
      <c r="AE23" s="7">
        <v>18263639.280000001</v>
      </c>
      <c r="AF23" s="7">
        <v>10000000</v>
      </c>
      <c r="AG23" s="7">
        <v>18263639.280000001</v>
      </c>
      <c r="AH23" s="1" t="s">
        <v>42</v>
      </c>
    </row>
    <row r="24" spans="1:34" ht="19.95" customHeight="1" x14ac:dyDescent="0.25">
      <c r="A24" s="5" t="s">
        <v>30</v>
      </c>
      <c r="B24" s="1" t="s">
        <v>100</v>
      </c>
      <c r="C24" s="6" t="s">
        <v>101</v>
      </c>
      <c r="D24" s="53">
        <f>VLOOKUP(C24,[2]明细!$C:$D,2,0)/100</f>
        <v>0</v>
      </c>
      <c r="E24" s="57">
        <f t="shared" si="0"/>
        <v>0</v>
      </c>
      <c r="F24" s="5" t="s">
        <v>33</v>
      </c>
      <c r="G24" s="5" t="s">
        <v>60</v>
      </c>
      <c r="H24" s="5" t="s">
        <v>61</v>
      </c>
      <c r="I24" s="14">
        <v>158.16999999999999</v>
      </c>
      <c r="J24" s="7">
        <v>98.95</v>
      </c>
      <c r="K24" s="7">
        <v>-59.22</v>
      </c>
      <c r="L24" s="14">
        <v>151.32</v>
      </c>
      <c r="M24" s="7">
        <v>2565.91</v>
      </c>
      <c r="N24" s="7">
        <v>92.1</v>
      </c>
      <c r="O24" s="24">
        <v>3.5893698531904897E-2</v>
      </c>
      <c r="P24" s="7">
        <v>95.34</v>
      </c>
      <c r="Q24" s="7">
        <v>3.61</v>
      </c>
      <c r="R24" s="7">
        <v>5159.6400000000003</v>
      </c>
      <c r="S24" s="7">
        <v>5167.49</v>
      </c>
      <c r="T24" s="7">
        <v>5266.44</v>
      </c>
      <c r="U24" s="7">
        <v>5262.83</v>
      </c>
      <c r="W24" s="1" t="s">
        <v>102</v>
      </c>
      <c r="X24" s="1" t="s">
        <v>63</v>
      </c>
      <c r="Y24" s="26" t="s">
        <v>103</v>
      </c>
      <c r="Z24" s="6" t="s">
        <v>101</v>
      </c>
      <c r="AA24" s="5" t="s">
        <v>39</v>
      </c>
      <c r="AB24" s="15" t="s">
        <v>40</v>
      </c>
      <c r="AC24" s="28" t="s">
        <v>41</v>
      </c>
      <c r="AD24" s="29">
        <v>1.7299999999999999E-2</v>
      </c>
      <c r="AE24" s="7">
        <v>5174.34</v>
      </c>
      <c r="AF24" s="7">
        <v>5016.1681413985798</v>
      </c>
      <c r="AG24" s="7">
        <v>5325.66</v>
      </c>
      <c r="AH24" s="1" t="s">
        <v>42</v>
      </c>
    </row>
    <row r="25" spans="1:34" ht="19.95" customHeight="1" x14ac:dyDescent="0.25">
      <c r="A25" s="5" t="s">
        <v>30</v>
      </c>
      <c r="B25" s="1" t="s">
        <v>104</v>
      </c>
      <c r="C25" s="6" t="s">
        <v>105</v>
      </c>
      <c r="D25" s="53">
        <f>VLOOKUP(C25,[2]明细!$C:$D,2,0)/100</f>
        <v>-8.461204447360789E-3</v>
      </c>
      <c r="E25" s="57">
        <f t="shared" si="0"/>
        <v>-359831.38682555367</v>
      </c>
      <c r="F25" s="5" t="s">
        <v>33</v>
      </c>
      <c r="G25" s="5" t="s">
        <v>34</v>
      </c>
      <c r="H25" s="5" t="s">
        <v>35</v>
      </c>
      <c r="I25" s="14">
        <v>19128844.82</v>
      </c>
      <c r="J25" s="7">
        <v>25031950.670000002</v>
      </c>
      <c r="K25" s="7">
        <v>5903105.8499999996</v>
      </c>
      <c r="L25" s="14">
        <v>0</v>
      </c>
      <c r="M25" s="7">
        <v>18161540.210000001</v>
      </c>
      <c r="N25" s="7">
        <v>5903105.8499999996</v>
      </c>
      <c r="O25" s="24">
        <v>0.32503332766621101</v>
      </c>
      <c r="P25" s="7">
        <v>24633044.879999999</v>
      </c>
      <c r="Q25" s="7">
        <v>398905.79</v>
      </c>
      <c r="R25" s="7">
        <v>17495867.969999999</v>
      </c>
      <c r="S25" s="7">
        <v>17495255.600000001</v>
      </c>
      <c r="T25" s="7">
        <v>42527206.270000003</v>
      </c>
      <c r="U25" s="7">
        <v>42128300.479999997</v>
      </c>
      <c r="W25" s="1" t="s">
        <v>106</v>
      </c>
      <c r="X25" s="1" t="s">
        <v>37</v>
      </c>
      <c r="Y25" s="26" t="s">
        <v>107</v>
      </c>
      <c r="Z25" s="6" t="s">
        <v>105</v>
      </c>
      <c r="AA25" s="5" t="s">
        <v>39</v>
      </c>
      <c r="AB25" s="15" t="s">
        <v>40</v>
      </c>
      <c r="AC25" s="28" t="s">
        <v>41</v>
      </c>
      <c r="AD25" s="29">
        <v>0.16120000000000001</v>
      </c>
      <c r="AE25" s="7">
        <v>36624100.420000002</v>
      </c>
      <c r="AF25" s="7">
        <v>17495255.600000001</v>
      </c>
      <c r="AG25" s="7">
        <v>36624100.420000002</v>
      </c>
      <c r="AH25" s="1" t="s">
        <v>42</v>
      </c>
    </row>
    <row r="26" spans="1:34" ht="19.95" customHeight="1" x14ac:dyDescent="0.25">
      <c r="A26" s="5" t="s">
        <v>30</v>
      </c>
      <c r="B26" s="1" t="s">
        <v>108</v>
      </c>
      <c r="C26" s="6" t="s">
        <v>109</v>
      </c>
      <c r="D26" s="53">
        <f>VLOOKUP(C26,[2]明细!$C:$D,2,0)/100</f>
        <v>-3.7486372333582998E-2</v>
      </c>
      <c r="E26" s="57">
        <f t="shared" si="0"/>
        <v>0</v>
      </c>
      <c r="F26" s="5" t="s">
        <v>33</v>
      </c>
      <c r="G26" s="5" t="s">
        <v>34</v>
      </c>
      <c r="H26" s="5" t="s">
        <v>35</v>
      </c>
      <c r="I26" s="14">
        <v>561284</v>
      </c>
      <c r="J26" s="7">
        <v>0</v>
      </c>
      <c r="K26" s="7">
        <v>-561284</v>
      </c>
      <c r="L26" s="14">
        <v>1024174.36</v>
      </c>
      <c r="M26" s="7">
        <v>2990664.12</v>
      </c>
      <c r="N26" s="7">
        <v>462890.36</v>
      </c>
      <c r="O26" s="24">
        <v>0.154778451015088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W26" s="1" t="s">
        <v>110</v>
      </c>
      <c r="X26" s="1" t="s">
        <v>37</v>
      </c>
      <c r="Y26" s="26" t="s">
        <v>111</v>
      </c>
      <c r="Z26" s="6" t="s">
        <v>109</v>
      </c>
      <c r="AA26" s="5" t="s">
        <v>39</v>
      </c>
      <c r="AB26" s="15" t="s">
        <v>40</v>
      </c>
      <c r="AC26" s="28" t="s">
        <v>41</v>
      </c>
      <c r="AD26" s="29">
        <v>4.3799999999999999E-2</v>
      </c>
      <c r="AE26" s="7">
        <v>10561284</v>
      </c>
      <c r="AF26" s="7">
        <v>10000000</v>
      </c>
      <c r="AG26" s="7">
        <v>561284</v>
      </c>
      <c r="AH26" s="1" t="s">
        <v>47</v>
      </c>
    </row>
    <row r="27" spans="1:34" ht="19.95" customHeight="1" x14ac:dyDescent="0.25">
      <c r="A27" s="5" t="s">
        <v>30</v>
      </c>
      <c r="B27" s="1" t="s">
        <v>112</v>
      </c>
      <c r="C27" s="6" t="s">
        <v>113</v>
      </c>
      <c r="D27" s="53">
        <f>VLOOKUP(C27,[2]明细!$C:$D,2,0)/100</f>
        <v>-1.1370773449122599E-2</v>
      </c>
      <c r="E27" s="57">
        <f t="shared" si="0"/>
        <v>0</v>
      </c>
      <c r="F27" s="5" t="s">
        <v>33</v>
      </c>
      <c r="G27" s="5" t="s">
        <v>34</v>
      </c>
      <c r="H27" s="5" t="s">
        <v>35</v>
      </c>
      <c r="I27" s="14">
        <v>-351105.94</v>
      </c>
      <c r="J27" s="7">
        <v>0</v>
      </c>
      <c r="K27" s="7">
        <v>351105.94</v>
      </c>
      <c r="L27" s="14">
        <v>811824.70999999903</v>
      </c>
      <c r="M27" s="7">
        <v>3517760.23</v>
      </c>
      <c r="N27" s="7">
        <v>1162930.6499999999</v>
      </c>
      <c r="O27" s="24">
        <v>0.330588378389848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W27" s="1" t="s">
        <v>114</v>
      </c>
      <c r="X27" s="1" t="s">
        <v>37</v>
      </c>
      <c r="Y27" s="26" t="s">
        <v>115</v>
      </c>
      <c r="Z27" s="6" t="s">
        <v>113</v>
      </c>
      <c r="AA27" s="5" t="s">
        <v>39</v>
      </c>
      <c r="AB27" s="15" t="s">
        <v>40</v>
      </c>
      <c r="AC27" s="28" t="s">
        <v>41</v>
      </c>
      <c r="AD27" s="29">
        <v>8.77E-2</v>
      </c>
      <c r="AE27" s="7">
        <v>13260335.050000001</v>
      </c>
      <c r="AF27" s="7">
        <v>13611440.99</v>
      </c>
      <c r="AG27" s="7">
        <v>-351105.94</v>
      </c>
      <c r="AH27" s="1" t="s">
        <v>47</v>
      </c>
    </row>
    <row r="28" spans="1:34" ht="19.95" customHeight="1" x14ac:dyDescent="0.25">
      <c r="A28" s="5" t="s">
        <v>30</v>
      </c>
      <c r="B28" s="1" t="s">
        <v>116</v>
      </c>
      <c r="C28" s="6" t="s">
        <v>117</v>
      </c>
      <c r="D28" s="53">
        <f>VLOOKUP(C28,[2]明细!$C:$D,2,0)/100</f>
        <v>-8.4534984343448208E-3</v>
      </c>
      <c r="E28" s="57">
        <f t="shared" si="0"/>
        <v>-200018.65589275328</v>
      </c>
      <c r="F28" s="5" t="s">
        <v>33</v>
      </c>
      <c r="G28" s="5" t="s">
        <v>34</v>
      </c>
      <c r="H28" s="5" t="s">
        <v>35</v>
      </c>
      <c r="I28" s="14">
        <v>7786830.6900000004</v>
      </c>
      <c r="J28" s="7">
        <v>13661050.800000001</v>
      </c>
      <c r="K28" s="7">
        <v>5874220.1100000003</v>
      </c>
      <c r="L28" s="14">
        <v>0</v>
      </c>
      <c r="M28" s="7">
        <v>8820318.7799999993</v>
      </c>
      <c r="N28" s="7">
        <v>5874220.1100000003</v>
      </c>
      <c r="O28" s="24">
        <v>0.66598727965702897</v>
      </c>
      <c r="P28" s="7">
        <v>12083476.4</v>
      </c>
      <c r="Q28" s="7">
        <v>1577574.3999999999</v>
      </c>
      <c r="R28" s="7">
        <v>8550538.7400000002</v>
      </c>
      <c r="S28" s="7">
        <v>10000000</v>
      </c>
      <c r="T28" s="7">
        <v>23661050.800000001</v>
      </c>
      <c r="U28" s="7">
        <v>22083476.399999999</v>
      </c>
      <c r="W28" s="1" t="s">
        <v>118</v>
      </c>
      <c r="X28" s="1" t="s">
        <v>37</v>
      </c>
      <c r="Y28" s="26" t="s">
        <v>119</v>
      </c>
      <c r="Z28" s="6" t="s">
        <v>117</v>
      </c>
      <c r="AA28" s="5" t="s">
        <v>39</v>
      </c>
      <c r="AB28" s="15" t="s">
        <v>40</v>
      </c>
      <c r="AC28" s="28" t="s">
        <v>41</v>
      </c>
      <c r="AD28" s="29">
        <v>0.33029999999999998</v>
      </c>
      <c r="AE28" s="7">
        <v>17786830.690000001</v>
      </c>
      <c r="AF28" s="7">
        <v>10000000</v>
      </c>
      <c r="AG28" s="7">
        <v>17786830.690000001</v>
      </c>
      <c r="AH28" s="1" t="s">
        <v>42</v>
      </c>
    </row>
    <row r="29" spans="1:34" ht="19.95" customHeight="1" x14ac:dyDescent="0.25">
      <c r="A29" s="5" t="s">
        <v>30</v>
      </c>
      <c r="B29" s="1" t="s">
        <v>120</v>
      </c>
      <c r="C29" s="6" t="s">
        <v>117</v>
      </c>
      <c r="D29" s="53">
        <f>VLOOKUP(C29,[2]明细!$C:$D,2,0)/100</f>
        <v>-8.4534984343448208E-3</v>
      </c>
      <c r="E29" s="57">
        <f t="shared" si="0"/>
        <v>-126119.81881399594</v>
      </c>
      <c r="F29" s="5" t="s">
        <v>33</v>
      </c>
      <c r="G29" s="5" t="s">
        <v>34</v>
      </c>
      <c r="H29" s="5" t="s">
        <v>35</v>
      </c>
      <c r="I29" s="14">
        <v>1216313.1599999999</v>
      </c>
      <c r="J29" s="7">
        <v>4920245.54</v>
      </c>
      <c r="K29" s="7">
        <v>3703932.38</v>
      </c>
      <c r="L29" s="14">
        <v>0</v>
      </c>
      <c r="M29" s="7">
        <v>5561566.25</v>
      </c>
      <c r="N29" s="7">
        <v>3703932.38</v>
      </c>
      <c r="O29" s="24">
        <v>0.66598728011196495</v>
      </c>
      <c r="P29" s="7">
        <v>3925521.34</v>
      </c>
      <c r="Q29" s="7">
        <v>994724.2</v>
      </c>
      <c r="R29" s="7">
        <v>5391459.0700000003</v>
      </c>
      <c r="S29" s="7">
        <v>9999000</v>
      </c>
      <c r="T29" s="7">
        <v>14919245.539999999</v>
      </c>
      <c r="U29" s="7">
        <v>13924521.34</v>
      </c>
      <c r="W29" s="1" t="s">
        <v>121</v>
      </c>
      <c r="X29" s="1" t="s">
        <v>37</v>
      </c>
      <c r="Y29" s="26" t="s">
        <v>119</v>
      </c>
      <c r="Z29" s="6" t="s">
        <v>117</v>
      </c>
      <c r="AA29" s="5" t="s">
        <v>39</v>
      </c>
      <c r="AB29" s="15" t="s">
        <v>40</v>
      </c>
      <c r="AC29" s="28" t="s">
        <v>41</v>
      </c>
      <c r="AD29" s="29">
        <v>0.33029999999999998</v>
      </c>
      <c r="AE29" s="7">
        <v>11215313.16</v>
      </c>
      <c r="AF29" s="7">
        <v>9999000</v>
      </c>
      <c r="AG29" s="7">
        <v>11215313.16</v>
      </c>
      <c r="AH29" s="1" t="s">
        <v>42</v>
      </c>
    </row>
    <row r="30" spans="1:34" ht="19.95" customHeight="1" x14ac:dyDescent="0.25">
      <c r="A30" s="5" t="s">
        <v>30</v>
      </c>
      <c r="B30" s="15" t="s">
        <v>122</v>
      </c>
      <c r="C30" s="6" t="s">
        <v>117</v>
      </c>
      <c r="D30" s="53">
        <f>VLOOKUP(C30,[2]明细!$C:$D,2,0)/100</f>
        <v>-8.4534984343448208E-3</v>
      </c>
      <c r="E30" s="57">
        <f t="shared" si="0"/>
        <v>-341762.3920594604</v>
      </c>
      <c r="F30" s="5" t="s">
        <v>33</v>
      </c>
      <c r="G30" s="5" t="s">
        <v>34</v>
      </c>
      <c r="H30" s="5" t="s">
        <v>35</v>
      </c>
      <c r="I30" s="14">
        <v>5392514.0999999996</v>
      </c>
      <c r="J30" s="7">
        <v>15429515.449999999</v>
      </c>
      <c r="K30" s="7">
        <v>10037001.35</v>
      </c>
      <c r="L30" s="14">
        <v>0</v>
      </c>
      <c r="M30" s="7">
        <v>15070860.42</v>
      </c>
      <c r="N30" s="7">
        <v>10037001.35</v>
      </c>
      <c r="O30" s="24">
        <v>0.66598728077132596</v>
      </c>
      <c r="P30" s="7">
        <v>12733988.880000001</v>
      </c>
      <c r="Q30" s="7">
        <v>2695526.57</v>
      </c>
      <c r="R30" s="7">
        <v>14609900.060000001</v>
      </c>
      <c r="S30" s="7">
        <v>24999000</v>
      </c>
      <c r="T30" s="7">
        <v>40428515.450000003</v>
      </c>
      <c r="U30" s="7">
        <v>37732988.880000003</v>
      </c>
      <c r="W30" s="1" t="s">
        <v>123</v>
      </c>
      <c r="X30" s="1" t="s">
        <v>37</v>
      </c>
      <c r="Y30" s="26" t="s">
        <v>119</v>
      </c>
      <c r="Z30" s="6" t="s">
        <v>117</v>
      </c>
      <c r="AA30" s="5" t="s">
        <v>39</v>
      </c>
      <c r="AB30" s="15" t="s">
        <v>40</v>
      </c>
      <c r="AC30" s="28" t="s">
        <v>41</v>
      </c>
      <c r="AD30" s="29">
        <v>0.33029999999999998</v>
      </c>
      <c r="AE30" s="7">
        <v>30391514.100000001</v>
      </c>
      <c r="AF30" s="7">
        <v>24999000</v>
      </c>
      <c r="AG30" s="7">
        <v>30391514.100000001</v>
      </c>
      <c r="AH30" s="1" t="s">
        <v>42</v>
      </c>
    </row>
    <row r="31" spans="1:34" ht="19.95" customHeight="1" x14ac:dyDescent="0.25">
      <c r="A31" s="5" t="s">
        <v>30</v>
      </c>
      <c r="B31" s="1" t="s">
        <v>124</v>
      </c>
      <c r="C31" s="6" t="s">
        <v>125</v>
      </c>
      <c r="D31" s="53">
        <f>VLOOKUP(C31,[2]明细!$C:$D,2,0)/100</f>
        <v>-6.2071137081882695E-3</v>
      </c>
      <c r="E31" s="57">
        <f t="shared" si="0"/>
        <v>-160093.24164971724</v>
      </c>
      <c r="F31" s="5" t="s">
        <v>33</v>
      </c>
      <c r="G31" s="5" t="s">
        <v>34</v>
      </c>
      <c r="H31" s="5" t="s">
        <v>35</v>
      </c>
      <c r="I31" s="14">
        <v>11183938.43</v>
      </c>
      <c r="J31" s="7">
        <v>15791897.68</v>
      </c>
      <c r="K31" s="7">
        <v>4607959.25</v>
      </c>
      <c r="L31" s="14">
        <v>0</v>
      </c>
      <c r="M31" s="7">
        <v>10504911.93</v>
      </c>
      <c r="N31" s="7">
        <v>4607959.25</v>
      </c>
      <c r="O31" s="24">
        <v>0.43864806108850501</v>
      </c>
      <c r="P31" s="7">
        <v>14854915.789999999</v>
      </c>
      <c r="Q31" s="7">
        <v>936981.89</v>
      </c>
      <c r="R31" s="7">
        <v>4526482.57</v>
      </c>
      <c r="S31" s="7">
        <v>10000000</v>
      </c>
      <c r="T31" s="7">
        <v>25791897.68</v>
      </c>
      <c r="U31" s="7">
        <v>24854915.789999999</v>
      </c>
      <c r="W31" s="1" t="s">
        <v>126</v>
      </c>
      <c r="X31" s="1" t="s">
        <v>37</v>
      </c>
      <c r="Y31" s="26" t="s">
        <v>127</v>
      </c>
      <c r="Z31" s="6" t="s">
        <v>125</v>
      </c>
      <c r="AA31" s="5" t="s">
        <v>39</v>
      </c>
      <c r="AB31" s="15" t="s">
        <v>40</v>
      </c>
      <c r="AC31" s="28" t="s">
        <v>41</v>
      </c>
      <c r="AD31" s="29">
        <v>0.2175</v>
      </c>
      <c r="AE31" s="7">
        <v>21183938.43</v>
      </c>
      <c r="AF31" s="7">
        <v>10000000</v>
      </c>
      <c r="AG31" s="7">
        <v>21183938.43</v>
      </c>
      <c r="AH31" s="1" t="s">
        <v>42</v>
      </c>
    </row>
    <row r="32" spans="1:34" ht="19.95" customHeight="1" x14ac:dyDescent="0.25">
      <c r="A32" s="5" t="s">
        <v>30</v>
      </c>
      <c r="B32" s="1" t="s">
        <v>128</v>
      </c>
      <c r="C32" s="6" t="s">
        <v>125</v>
      </c>
      <c r="D32" s="53">
        <f>VLOOKUP(C32,[2]明细!$C:$D,2,0)/100</f>
        <v>-6.2071137081882695E-3</v>
      </c>
      <c r="E32" s="57">
        <f t="shared" si="0"/>
        <v>-318619.09180892148</v>
      </c>
      <c r="F32" s="5" t="s">
        <v>33</v>
      </c>
      <c r="G32" s="5" t="s">
        <v>34</v>
      </c>
      <c r="H32" s="5" t="s">
        <v>35</v>
      </c>
      <c r="I32" s="14">
        <v>17161475.68</v>
      </c>
      <c r="J32" s="7">
        <v>26332280.010000002</v>
      </c>
      <c r="K32" s="7">
        <v>9170804.3300000001</v>
      </c>
      <c r="L32" s="14">
        <v>0</v>
      </c>
      <c r="M32" s="7">
        <v>20906975.609999999</v>
      </c>
      <c r="N32" s="7">
        <v>9170804.3300000001</v>
      </c>
      <c r="O32" s="24">
        <v>0.43864806182743699</v>
      </c>
      <c r="P32" s="7">
        <v>24467489.739999998</v>
      </c>
      <c r="Q32" s="7">
        <v>1864790.27</v>
      </c>
      <c r="R32" s="7">
        <v>9008648.6500000004</v>
      </c>
      <c r="S32" s="7">
        <v>24999000</v>
      </c>
      <c r="T32" s="7">
        <v>51331280.009999998</v>
      </c>
      <c r="U32" s="7">
        <v>49466489.740000002</v>
      </c>
      <c r="W32" s="1" t="s">
        <v>129</v>
      </c>
      <c r="X32" s="1" t="s">
        <v>37</v>
      </c>
      <c r="Y32" s="26" t="s">
        <v>127</v>
      </c>
      <c r="Z32" s="6" t="s">
        <v>125</v>
      </c>
      <c r="AA32" s="5" t="s">
        <v>39</v>
      </c>
      <c r="AB32" s="15" t="s">
        <v>40</v>
      </c>
      <c r="AC32" s="28" t="s">
        <v>41</v>
      </c>
      <c r="AD32" s="29">
        <v>0.2175</v>
      </c>
      <c r="AE32" s="7">
        <v>42160475.68</v>
      </c>
      <c r="AF32" s="7">
        <v>24999000</v>
      </c>
      <c r="AG32" s="7">
        <v>42160475.68</v>
      </c>
      <c r="AH32" s="1" t="s">
        <v>42</v>
      </c>
    </row>
    <row r="33" spans="1:34" ht="19.95" customHeight="1" x14ac:dyDescent="0.25">
      <c r="A33" s="5" t="s">
        <v>30</v>
      </c>
      <c r="B33" s="1" t="s">
        <v>130</v>
      </c>
      <c r="C33" s="6" t="s">
        <v>131</v>
      </c>
      <c r="D33" s="53">
        <f>VLOOKUP(C33,[2]明细!$C:$D,2,0)/100</f>
        <v>-2.3938029147492303E-2</v>
      </c>
      <c r="E33" s="57">
        <f t="shared" si="0"/>
        <v>-920253.85324735905</v>
      </c>
      <c r="F33" s="5" t="s">
        <v>33</v>
      </c>
      <c r="G33" s="5" t="s">
        <v>34</v>
      </c>
      <c r="H33" s="5" t="s">
        <v>97</v>
      </c>
      <c r="I33" s="14">
        <v>5550635.5099999998</v>
      </c>
      <c r="J33" s="7">
        <v>8443175.4000000004</v>
      </c>
      <c r="K33" s="7">
        <v>2892539.89</v>
      </c>
      <c r="L33" s="14">
        <v>0</v>
      </c>
      <c r="M33" s="7">
        <v>17629219.25</v>
      </c>
      <c r="N33" s="7">
        <v>2892539.89</v>
      </c>
      <c r="O33" s="24">
        <v>0.16407646016428101</v>
      </c>
      <c r="P33" s="7">
        <v>8488183.8000000007</v>
      </c>
      <c r="Q33" s="7">
        <v>-45008.4</v>
      </c>
      <c r="R33" s="7">
        <v>30005600.530000001</v>
      </c>
      <c r="S33" s="7">
        <v>30000000</v>
      </c>
      <c r="T33" s="7">
        <v>38443175.399999999</v>
      </c>
      <c r="U33" s="7">
        <v>38488183.799999997</v>
      </c>
      <c r="W33" s="1" t="s">
        <v>132</v>
      </c>
      <c r="X33" s="1" t="s">
        <v>37</v>
      </c>
      <c r="Y33" s="26" t="s">
        <v>133</v>
      </c>
      <c r="Z33" s="6" t="s">
        <v>131</v>
      </c>
      <c r="AA33" s="5" t="s">
        <v>39</v>
      </c>
      <c r="AB33" s="15" t="s">
        <v>40</v>
      </c>
      <c r="AC33" s="28" t="s">
        <v>41</v>
      </c>
      <c r="AD33" s="29">
        <v>8.14E-2</v>
      </c>
      <c r="AE33" s="7">
        <v>35550635.509999998</v>
      </c>
      <c r="AF33" s="7">
        <v>30000000</v>
      </c>
      <c r="AG33" s="7">
        <v>35550635.509999998</v>
      </c>
      <c r="AH33" s="1" t="s">
        <v>42</v>
      </c>
    </row>
    <row r="34" spans="1:34" ht="19.95" customHeight="1" x14ac:dyDescent="0.25">
      <c r="A34" s="17" t="s">
        <v>30</v>
      </c>
      <c r="B34" s="1" t="s">
        <v>134</v>
      </c>
      <c r="C34" s="6" t="s">
        <v>135</v>
      </c>
      <c r="D34" s="53">
        <f>VLOOKUP(C34,[2]明细!$C:$D,2,0)/100</f>
        <v>0</v>
      </c>
      <c r="E34" s="57">
        <f t="shared" si="0"/>
        <v>0</v>
      </c>
      <c r="F34" s="5" t="s">
        <v>33</v>
      </c>
      <c r="G34" s="5" t="s">
        <v>60</v>
      </c>
      <c r="H34" s="5" t="s">
        <v>61</v>
      </c>
      <c r="I34" s="14">
        <v>774290.02</v>
      </c>
      <c r="J34" s="7">
        <v>891226.66</v>
      </c>
      <c r="K34" s="7">
        <v>116936.64</v>
      </c>
      <c r="L34" s="14">
        <v>2420909.2599999998</v>
      </c>
      <c r="M34" s="7">
        <v>6904183.3399999999</v>
      </c>
      <c r="N34" s="7">
        <v>2537845.9</v>
      </c>
      <c r="O34" s="24">
        <v>0.36758089625122797</v>
      </c>
      <c r="P34" s="7">
        <v>889706.05</v>
      </c>
      <c r="Q34" s="7">
        <v>1520.61</v>
      </c>
      <c r="R34" s="7">
        <v>15206140.01</v>
      </c>
      <c r="S34" s="7">
        <v>15569419.9</v>
      </c>
      <c r="T34" s="7">
        <v>16460646.560000001</v>
      </c>
      <c r="U34" s="7">
        <v>16459125.949999999</v>
      </c>
      <c r="W34" s="1" t="s">
        <v>136</v>
      </c>
      <c r="X34" s="1" t="s">
        <v>63</v>
      </c>
      <c r="Y34" s="26" t="s">
        <v>137</v>
      </c>
      <c r="Z34" s="6" t="s">
        <v>135</v>
      </c>
      <c r="AA34" s="5" t="s">
        <v>39</v>
      </c>
      <c r="AB34" s="15" t="s">
        <v>40</v>
      </c>
      <c r="AC34" s="28" t="s">
        <v>41</v>
      </c>
      <c r="AD34" s="29">
        <v>0.15529999999999999</v>
      </c>
      <c r="AE34" s="7">
        <v>13922800.66</v>
      </c>
      <c r="AF34" s="7">
        <v>13148510.640000001</v>
      </c>
      <c r="AG34" s="7">
        <v>16343709.92</v>
      </c>
      <c r="AH34" s="1" t="s">
        <v>42</v>
      </c>
    </row>
    <row r="35" spans="1:34" ht="19.95" customHeight="1" x14ac:dyDescent="0.25">
      <c r="A35" s="17" t="s">
        <v>30</v>
      </c>
      <c r="B35" s="15" t="s">
        <v>138</v>
      </c>
      <c r="C35" s="6" t="s">
        <v>135</v>
      </c>
      <c r="D35" s="53">
        <f>VLOOKUP(C35,[2]明细!$C:$D,2,0)/100</f>
        <v>0</v>
      </c>
      <c r="E35" s="57">
        <f t="shared" si="0"/>
        <v>0</v>
      </c>
      <c r="F35" s="5" t="s">
        <v>33</v>
      </c>
      <c r="G35" s="5" t="s">
        <v>60</v>
      </c>
      <c r="H35" s="5" t="s">
        <v>61</v>
      </c>
      <c r="I35" s="14">
        <v>117328.71</v>
      </c>
      <c r="J35" s="7">
        <v>720733.5</v>
      </c>
      <c r="K35" s="7">
        <v>603404.79</v>
      </c>
      <c r="L35" s="14">
        <v>0</v>
      </c>
      <c r="M35" s="7">
        <v>44688071.219999999</v>
      </c>
      <c r="N35" s="7">
        <v>603404.79</v>
      </c>
      <c r="O35" s="24">
        <v>1.35025919339734E-2</v>
      </c>
      <c r="P35" s="7">
        <v>712352.87</v>
      </c>
      <c r="Q35" s="7">
        <v>8380.6299999999992</v>
      </c>
      <c r="R35" s="7">
        <v>83806220.319999993</v>
      </c>
      <c r="S35" s="7">
        <v>89999500</v>
      </c>
      <c r="T35" s="7">
        <v>90720233.5</v>
      </c>
      <c r="U35" s="7">
        <v>90711852.870000005</v>
      </c>
      <c r="W35" s="1" t="s">
        <v>139</v>
      </c>
      <c r="X35" s="1" t="s">
        <v>63</v>
      </c>
      <c r="Y35" s="26" t="s">
        <v>137</v>
      </c>
      <c r="Z35" s="6" t="s">
        <v>135</v>
      </c>
      <c r="AA35" s="5" t="s">
        <v>39</v>
      </c>
      <c r="AB35" s="15" t="s">
        <v>40</v>
      </c>
      <c r="AC35" s="28" t="s">
        <v>41</v>
      </c>
      <c r="AD35" s="29">
        <v>6.7000000000000002E-3</v>
      </c>
      <c r="AE35" s="7">
        <v>90116828.709999993</v>
      </c>
      <c r="AF35" s="7">
        <v>89999500</v>
      </c>
      <c r="AG35" s="7">
        <v>90116828.709999993</v>
      </c>
      <c r="AH35" s="1" t="s">
        <v>42</v>
      </c>
    </row>
    <row r="36" spans="1:34" ht="19.95" customHeight="1" x14ac:dyDescent="0.25">
      <c r="A36" s="17" t="s">
        <v>30</v>
      </c>
      <c r="B36" s="15" t="s">
        <v>140</v>
      </c>
      <c r="C36" s="6" t="s">
        <v>135</v>
      </c>
      <c r="D36" s="53">
        <f>VLOOKUP(C36,[2]明细!$C:$D,2,0)/100</f>
        <v>0</v>
      </c>
      <c r="E36" s="57">
        <f t="shared" si="0"/>
        <v>0</v>
      </c>
      <c r="F36" s="5" t="s">
        <v>33</v>
      </c>
      <c r="G36" s="5" t="s">
        <v>60</v>
      </c>
      <c r="H36" s="5" t="s">
        <v>61</v>
      </c>
      <c r="I36" s="14">
        <v>455671.39</v>
      </c>
      <c r="J36" s="7">
        <v>1717530.62</v>
      </c>
      <c r="K36" s="7">
        <v>1261859.23</v>
      </c>
      <c r="L36" s="14">
        <v>0</v>
      </c>
      <c r="M36" s="7">
        <v>93453112.390000001</v>
      </c>
      <c r="N36" s="7">
        <v>1261859.23</v>
      </c>
      <c r="O36" s="24">
        <v>1.35025918102544E-2</v>
      </c>
      <c r="P36" s="7">
        <v>1700004.8</v>
      </c>
      <c r="Q36" s="7">
        <v>17525.82</v>
      </c>
      <c r="R36" s="7">
        <v>175258226.90000001</v>
      </c>
      <c r="S36" s="7">
        <v>187999500</v>
      </c>
      <c r="T36" s="7">
        <v>189717030.62</v>
      </c>
      <c r="U36" s="7">
        <v>189699504.80000001</v>
      </c>
      <c r="W36" s="1" t="s">
        <v>141</v>
      </c>
      <c r="X36" s="1" t="s">
        <v>63</v>
      </c>
      <c r="Y36" s="26" t="s">
        <v>137</v>
      </c>
      <c r="Z36" s="6" t="s">
        <v>135</v>
      </c>
      <c r="AA36" s="5" t="s">
        <v>39</v>
      </c>
      <c r="AB36" s="15" t="s">
        <v>40</v>
      </c>
      <c r="AC36" s="28" t="s">
        <v>41</v>
      </c>
      <c r="AD36" s="29">
        <v>6.7000000000000002E-3</v>
      </c>
      <c r="AE36" s="7">
        <v>188455171.38999999</v>
      </c>
      <c r="AF36" s="7">
        <v>187999500</v>
      </c>
      <c r="AG36" s="7">
        <v>188455171.38999999</v>
      </c>
      <c r="AH36" s="1" t="s">
        <v>42</v>
      </c>
    </row>
    <row r="37" spans="1:34" ht="19.95" customHeight="1" x14ac:dyDescent="0.25">
      <c r="A37" s="17" t="s">
        <v>30</v>
      </c>
      <c r="B37" s="1" t="s">
        <v>142</v>
      </c>
      <c r="C37" s="45" t="s">
        <v>143</v>
      </c>
      <c r="D37" s="53">
        <f>VLOOKUP(C37,[2]明细!$C:$D,2,0)/100</f>
        <v>-4.5891781232461897E-2</v>
      </c>
      <c r="E37" s="57">
        <f t="shared" si="0"/>
        <v>-3985990.4481348209</v>
      </c>
      <c r="F37" s="5" t="s">
        <v>33</v>
      </c>
      <c r="G37" s="5" t="s">
        <v>34</v>
      </c>
      <c r="H37" s="5" t="s">
        <v>35</v>
      </c>
      <c r="I37" s="14">
        <v>-1653274.82</v>
      </c>
      <c r="J37" s="7">
        <v>36857302.829999998</v>
      </c>
      <c r="K37" s="7">
        <v>38510577.649999999</v>
      </c>
      <c r="L37" s="14">
        <v>0</v>
      </c>
      <c r="M37" s="7">
        <v>23974181.530000001</v>
      </c>
      <c r="N37" s="7">
        <v>38510577.649999999</v>
      </c>
      <c r="O37" s="24">
        <v>1.60633544889989</v>
      </c>
      <c r="P37" s="7">
        <v>21262068.899999999</v>
      </c>
      <c r="Q37" s="7">
        <v>15595233.93</v>
      </c>
      <c r="R37" s="7">
        <v>50000750</v>
      </c>
      <c r="S37" s="7">
        <v>49999000</v>
      </c>
      <c r="T37" s="7">
        <v>86856302.829999998</v>
      </c>
      <c r="U37" s="7">
        <v>71261068.900000006</v>
      </c>
      <c r="W37" s="1" t="s">
        <v>144</v>
      </c>
      <c r="X37" s="1" t="s">
        <v>37</v>
      </c>
      <c r="Y37" s="26" t="s">
        <v>145</v>
      </c>
      <c r="Z37" s="6" t="s">
        <v>143</v>
      </c>
      <c r="AA37" s="5" t="s">
        <v>39</v>
      </c>
      <c r="AB37" s="15" t="s">
        <v>40</v>
      </c>
      <c r="AC37" s="28" t="s">
        <v>41</v>
      </c>
      <c r="AD37" s="29">
        <v>0.79659999999999997</v>
      </c>
      <c r="AE37" s="7">
        <v>48345725.18</v>
      </c>
      <c r="AF37" s="7">
        <v>49999000</v>
      </c>
      <c r="AG37" s="7">
        <v>48345725.18</v>
      </c>
      <c r="AH37" s="1" t="s">
        <v>42</v>
      </c>
    </row>
    <row r="38" spans="1:34" ht="19.95" customHeight="1" x14ac:dyDescent="0.25">
      <c r="A38" s="17" t="s">
        <v>30</v>
      </c>
      <c r="B38" s="1" t="s">
        <v>146</v>
      </c>
      <c r="C38" s="45" t="s">
        <v>147</v>
      </c>
      <c r="D38" s="53">
        <f>VLOOKUP(C38,[2]明细!$C:$D,2,0)/100</f>
        <v>-1.32328345812768E-2</v>
      </c>
      <c r="E38" s="57">
        <f t="shared" si="0"/>
        <v>-335647.88976296026</v>
      </c>
      <c r="F38" s="5" t="s">
        <v>33</v>
      </c>
      <c r="G38" s="5" t="s">
        <v>34</v>
      </c>
      <c r="H38" s="5" t="s">
        <v>35</v>
      </c>
      <c r="I38" s="14">
        <v>5039770.95</v>
      </c>
      <c r="J38" s="7">
        <v>10365776.359999999</v>
      </c>
      <c r="K38" s="7">
        <v>5326005.41</v>
      </c>
      <c r="L38" s="14">
        <v>0</v>
      </c>
      <c r="M38" s="7">
        <v>9937034.3599999994</v>
      </c>
      <c r="N38" s="7">
        <v>5326005.41</v>
      </c>
      <c r="O38" s="24">
        <v>0.53597534405627201</v>
      </c>
      <c r="P38" s="7">
        <v>9746912.3000000007</v>
      </c>
      <c r="Q38" s="7">
        <v>618864.06000000006</v>
      </c>
      <c r="R38" s="7">
        <v>7863583.9400000004</v>
      </c>
      <c r="S38" s="7">
        <v>14999000</v>
      </c>
      <c r="T38" s="7">
        <v>25364776.359999999</v>
      </c>
      <c r="U38" s="7">
        <v>24745912.300000001</v>
      </c>
      <c r="W38" s="1" t="s">
        <v>148</v>
      </c>
      <c r="X38" s="1" t="s">
        <v>37</v>
      </c>
      <c r="Y38" s="26" t="s">
        <v>149</v>
      </c>
      <c r="Z38" s="6" t="s">
        <v>147</v>
      </c>
      <c r="AA38" s="5" t="s">
        <v>39</v>
      </c>
      <c r="AB38" s="15" t="s">
        <v>40</v>
      </c>
      <c r="AC38" s="28" t="s">
        <v>41</v>
      </c>
      <c r="AD38" s="29">
        <v>0.26579999999999998</v>
      </c>
      <c r="AE38" s="7">
        <v>20038770.949999999</v>
      </c>
      <c r="AF38" s="7">
        <v>14999000</v>
      </c>
      <c r="AG38" s="7">
        <v>20038770.949999999</v>
      </c>
      <c r="AH38" s="1" t="s">
        <v>42</v>
      </c>
    </row>
    <row r="39" spans="1:34" ht="19.95" customHeight="1" x14ac:dyDescent="0.25">
      <c r="A39" s="17" t="s">
        <v>30</v>
      </c>
      <c r="B39" s="1" t="s">
        <v>150</v>
      </c>
      <c r="C39" s="45" t="s">
        <v>151</v>
      </c>
      <c r="D39" s="53">
        <f>VLOOKUP(C39,[2]明细!$C:$D,2,0)/100</f>
        <v>-3.9274327070446403E-2</v>
      </c>
      <c r="E39" s="57">
        <f t="shared" si="0"/>
        <v>-2280230.6661907774</v>
      </c>
      <c r="F39" s="5" t="s">
        <v>33</v>
      </c>
      <c r="G39" s="5" t="s">
        <v>60</v>
      </c>
      <c r="H39" s="5" t="s">
        <v>97</v>
      </c>
      <c r="I39" s="14">
        <v>6943985.8799999999</v>
      </c>
      <c r="J39" s="7">
        <v>8059063.9299999997</v>
      </c>
      <c r="K39" s="7">
        <v>1115078.05</v>
      </c>
      <c r="L39" s="14">
        <v>0</v>
      </c>
      <c r="M39" s="7">
        <v>28237976.559999999</v>
      </c>
      <c r="N39" s="7">
        <v>1115078.05</v>
      </c>
      <c r="O39" s="24">
        <v>3.9488596062493497E-2</v>
      </c>
      <c r="P39" s="7">
        <v>8084065.6799999997</v>
      </c>
      <c r="Q39" s="7">
        <v>-25001.75</v>
      </c>
      <c r="R39" s="7">
        <v>50003500.07</v>
      </c>
      <c r="S39" s="7">
        <v>50000000</v>
      </c>
      <c r="T39" s="7">
        <v>58059063.93</v>
      </c>
      <c r="U39" s="7">
        <v>58084065.68</v>
      </c>
      <c r="W39" s="1" t="s">
        <v>152</v>
      </c>
      <c r="X39" s="1" t="s">
        <v>63</v>
      </c>
      <c r="Y39" s="26" t="s">
        <v>153</v>
      </c>
      <c r="Z39" s="6" t="s">
        <v>151</v>
      </c>
      <c r="AA39" s="5" t="s">
        <v>39</v>
      </c>
      <c r="AB39" s="15" t="s">
        <v>40</v>
      </c>
      <c r="AC39" s="28" t="s">
        <v>41</v>
      </c>
      <c r="AD39" s="29">
        <v>1.9599999999999999E-2</v>
      </c>
      <c r="AE39" s="7">
        <v>56943985.880000003</v>
      </c>
      <c r="AF39" s="7">
        <v>50000000</v>
      </c>
      <c r="AG39" s="7">
        <v>56943985.880000003</v>
      </c>
      <c r="AH39" s="1" t="s">
        <v>42</v>
      </c>
    </row>
    <row r="40" spans="1:34" ht="19.95" customHeight="1" x14ac:dyDescent="0.25">
      <c r="A40" s="17" t="s">
        <v>30</v>
      </c>
      <c r="B40" s="1" t="s">
        <v>154</v>
      </c>
      <c r="C40" s="45" t="s">
        <v>155</v>
      </c>
      <c r="D40" s="53">
        <f>VLOOKUP(C40,[2]明细!$C:$D,2,0)/100</f>
        <v>0</v>
      </c>
      <c r="E40" s="57">
        <f t="shared" si="0"/>
        <v>0</v>
      </c>
      <c r="F40" s="5" t="s">
        <v>33</v>
      </c>
      <c r="G40" s="5" t="s">
        <v>60</v>
      </c>
      <c r="H40" s="5" t="s">
        <v>61</v>
      </c>
      <c r="I40" s="14">
        <v>287.64</v>
      </c>
      <c r="J40" s="7">
        <v>391.64</v>
      </c>
      <c r="K40" s="7">
        <v>104</v>
      </c>
      <c r="L40" s="14">
        <v>400.4</v>
      </c>
      <c r="M40" s="7">
        <v>13222.73</v>
      </c>
      <c r="N40" s="7">
        <v>504.4</v>
      </c>
      <c r="O40" s="24">
        <v>3.8146434208366997E-2</v>
      </c>
      <c r="P40" s="7">
        <v>375.67</v>
      </c>
      <c r="Q40" s="7">
        <v>15.97</v>
      </c>
      <c r="R40" s="7">
        <v>26615.420000001199</v>
      </c>
      <c r="S40" s="7">
        <v>26777.38</v>
      </c>
      <c r="T40" s="7">
        <v>27169.02</v>
      </c>
      <c r="U40" s="7">
        <v>27153.05</v>
      </c>
      <c r="W40" s="1" t="s">
        <v>156</v>
      </c>
      <c r="X40" s="1" t="s">
        <v>63</v>
      </c>
      <c r="Y40" s="26" t="s">
        <v>157</v>
      </c>
      <c r="Z40" s="6" t="s">
        <v>155</v>
      </c>
      <c r="AA40" s="5" t="s">
        <v>39</v>
      </c>
      <c r="AB40" s="15" t="s">
        <v>40</v>
      </c>
      <c r="AC40" s="28" t="s">
        <v>41</v>
      </c>
      <c r="AD40" s="29">
        <v>1.8599999999999998E-2</v>
      </c>
      <c r="AE40" s="7">
        <v>26664.62</v>
      </c>
      <c r="AF40" s="7">
        <v>26376.980000000502</v>
      </c>
      <c r="AG40" s="7">
        <v>27065.02</v>
      </c>
      <c r="AH40" s="1" t="s">
        <v>42</v>
      </c>
    </row>
    <row r="41" spans="1:34" ht="19.95" customHeight="1" x14ac:dyDescent="0.25">
      <c r="A41" s="17" t="s">
        <v>30</v>
      </c>
      <c r="B41" s="1" t="s">
        <v>158</v>
      </c>
      <c r="C41" s="45" t="s">
        <v>159</v>
      </c>
      <c r="D41" s="53">
        <f>VLOOKUP(C41,[2]明细!$C:$D,2,0)/100</f>
        <v>-2.3668015409811297E-2</v>
      </c>
      <c r="E41" s="57">
        <f t="shared" si="0"/>
        <v>-1017560.6825640013</v>
      </c>
      <c r="F41" s="5" t="s">
        <v>33</v>
      </c>
      <c r="G41" s="5" t="s">
        <v>34</v>
      </c>
      <c r="H41" s="5" t="s">
        <v>35</v>
      </c>
      <c r="I41" s="14">
        <v>7012061.6900000004</v>
      </c>
      <c r="J41" s="7">
        <v>12994071.66</v>
      </c>
      <c r="K41" s="7">
        <v>5982009.9699999997</v>
      </c>
      <c r="L41" s="14">
        <v>0</v>
      </c>
      <c r="M41" s="7">
        <v>18353430.59</v>
      </c>
      <c r="N41" s="7">
        <v>5982009.9699999997</v>
      </c>
      <c r="O41" s="24">
        <v>0.32593415932056502</v>
      </c>
      <c r="P41" s="7">
        <v>12358070.6</v>
      </c>
      <c r="Q41" s="7">
        <v>636001.06000000006</v>
      </c>
      <c r="R41" s="7">
        <v>30000050</v>
      </c>
      <c r="S41" s="7">
        <v>29999000</v>
      </c>
      <c r="T41" s="7">
        <v>42993071.659999996</v>
      </c>
      <c r="U41" s="7">
        <v>42357070.600000001</v>
      </c>
      <c r="W41" s="1" t="s">
        <v>160</v>
      </c>
      <c r="X41" s="1" t="s">
        <v>37</v>
      </c>
      <c r="Y41" s="26" t="s">
        <v>161</v>
      </c>
      <c r="Z41" s="6" t="s">
        <v>159</v>
      </c>
      <c r="AA41" s="5" t="s">
        <v>39</v>
      </c>
      <c r="AB41" s="15" t="s">
        <v>40</v>
      </c>
      <c r="AC41" s="28" t="s">
        <v>41</v>
      </c>
      <c r="AD41" s="29">
        <v>0.16159999999999999</v>
      </c>
      <c r="AE41" s="7">
        <v>37011061.689999998</v>
      </c>
      <c r="AF41" s="7">
        <v>29999000</v>
      </c>
      <c r="AG41" s="7">
        <v>37011061.689999998</v>
      </c>
      <c r="AH41" s="1" t="s">
        <v>42</v>
      </c>
    </row>
    <row r="42" spans="1:34" ht="19.95" customHeight="1" x14ac:dyDescent="0.25">
      <c r="A42" s="5" t="s">
        <v>30</v>
      </c>
      <c r="B42" s="18" t="s">
        <v>162</v>
      </c>
      <c r="C42" s="46" t="s">
        <v>163</v>
      </c>
      <c r="D42" s="53">
        <f>VLOOKUP(C42,[2]明细!$C:$D,2,0)/100</f>
        <v>-1.0706594469054E-2</v>
      </c>
      <c r="E42" s="57">
        <f t="shared" si="0"/>
        <v>-363023.18883375305</v>
      </c>
      <c r="F42" s="5" t="s">
        <v>33</v>
      </c>
      <c r="G42" s="5" t="s">
        <v>34</v>
      </c>
      <c r="H42" s="5" t="s">
        <v>61</v>
      </c>
      <c r="I42" s="14">
        <v>3556903.11</v>
      </c>
      <c r="J42" s="7">
        <v>3907504.06</v>
      </c>
      <c r="K42" s="7">
        <v>350600.95</v>
      </c>
      <c r="L42" s="14">
        <v>0</v>
      </c>
      <c r="M42" s="7">
        <v>16640050.58</v>
      </c>
      <c r="N42" s="7">
        <v>350600.95</v>
      </c>
      <c r="O42" s="24">
        <v>2.1069704584996501E-2</v>
      </c>
      <c r="P42" s="7">
        <v>3961225.17</v>
      </c>
      <c r="Q42" s="7">
        <v>-53721.11</v>
      </c>
      <c r="R42" s="7">
        <v>28274269.559999999</v>
      </c>
      <c r="S42" s="7">
        <v>29999000</v>
      </c>
      <c r="T42" s="7">
        <v>33906504.060000002</v>
      </c>
      <c r="U42" s="7">
        <v>33960225.170000002</v>
      </c>
      <c r="W42" s="1" t="s">
        <v>164</v>
      </c>
      <c r="X42" s="1" t="s">
        <v>63</v>
      </c>
      <c r="Y42" s="26" t="s">
        <v>165</v>
      </c>
      <c r="Z42" s="6" t="s">
        <v>163</v>
      </c>
      <c r="AA42" s="5" t="s">
        <v>39</v>
      </c>
      <c r="AB42" s="15" t="s">
        <v>40</v>
      </c>
      <c r="AC42" s="28" t="s">
        <v>41</v>
      </c>
      <c r="AD42" s="29">
        <v>1.04E-2</v>
      </c>
      <c r="AE42" s="7">
        <v>33555903.109999999</v>
      </c>
      <c r="AF42" s="7">
        <v>29999000</v>
      </c>
      <c r="AG42" s="7">
        <v>33555903.109999999</v>
      </c>
      <c r="AH42" s="1" t="s">
        <v>42</v>
      </c>
    </row>
    <row r="43" spans="1:34" ht="19.95" customHeight="1" x14ac:dyDescent="0.25">
      <c r="A43" s="5" t="s">
        <v>30</v>
      </c>
      <c r="B43" s="18" t="s">
        <v>166</v>
      </c>
      <c r="C43" s="46" t="s">
        <v>167</v>
      </c>
      <c r="D43" s="53">
        <f>VLOOKUP(C43,[2]明细!$C:$D,2,0)/100</f>
        <v>-2.9568092475683597E-2</v>
      </c>
      <c r="E43" s="57">
        <f t="shared" si="0"/>
        <v>-626504.45881593484</v>
      </c>
      <c r="F43" s="5" t="s">
        <v>33</v>
      </c>
      <c r="G43" s="5" t="s">
        <v>34</v>
      </c>
      <c r="H43" s="5" t="s">
        <v>35</v>
      </c>
      <c r="I43" s="14">
        <v>4503524.3</v>
      </c>
      <c r="J43" s="7">
        <v>11188531.5</v>
      </c>
      <c r="K43" s="7">
        <v>6685007.2000000002</v>
      </c>
      <c r="L43" s="14">
        <v>0</v>
      </c>
      <c r="M43" s="7">
        <v>7192158.6299999999</v>
      </c>
      <c r="N43" s="7">
        <v>6685007.2000000002</v>
      </c>
      <c r="O43" s="24">
        <v>0.92948550552200504</v>
      </c>
      <c r="P43" s="7">
        <v>9237653.9199999999</v>
      </c>
      <c r="Q43" s="7">
        <v>1950877.58</v>
      </c>
      <c r="R43" s="7">
        <v>10004500.449999999</v>
      </c>
      <c r="S43" s="7">
        <v>10000000</v>
      </c>
      <c r="T43" s="7">
        <v>21188531.5</v>
      </c>
      <c r="U43" s="7">
        <v>19237653.920000002</v>
      </c>
      <c r="W43" s="1" t="s">
        <v>168</v>
      </c>
      <c r="X43" s="1" t="s">
        <v>37</v>
      </c>
      <c r="Y43" s="26" t="s">
        <v>169</v>
      </c>
      <c r="Z43" s="6" t="s">
        <v>167</v>
      </c>
      <c r="AA43" s="5" t="s">
        <v>39</v>
      </c>
      <c r="AB43" s="15" t="s">
        <v>40</v>
      </c>
      <c r="AC43" s="28" t="s">
        <v>41</v>
      </c>
      <c r="AD43" s="29">
        <v>0.46089999999999998</v>
      </c>
      <c r="AE43" s="7">
        <v>14503524.300000001</v>
      </c>
      <c r="AF43" s="7">
        <v>10000000</v>
      </c>
      <c r="AG43" s="7">
        <v>14503524.300000001</v>
      </c>
      <c r="AH43" s="1" t="s">
        <v>42</v>
      </c>
    </row>
    <row r="44" spans="1:34" ht="19.95" customHeight="1" x14ac:dyDescent="0.25">
      <c r="A44" s="5" t="s">
        <v>30</v>
      </c>
      <c r="B44" s="18" t="s">
        <v>170</v>
      </c>
      <c r="C44" s="46" t="s">
        <v>167</v>
      </c>
      <c r="D44" s="53">
        <f>VLOOKUP(C44,[2]明细!$C:$D,2,0)/100</f>
        <v>-2.9568092475683597E-2</v>
      </c>
      <c r="E44" s="57">
        <f t="shared" si="0"/>
        <v>-644794.57148285431</v>
      </c>
      <c r="F44" s="5" t="s">
        <v>33</v>
      </c>
      <c r="G44" s="5" t="s">
        <v>34</v>
      </c>
      <c r="H44" s="5" t="s">
        <v>35</v>
      </c>
      <c r="I44" s="14">
        <v>4927938.83</v>
      </c>
      <c r="J44" s="7">
        <v>11808107.51</v>
      </c>
      <c r="K44" s="7">
        <v>6880168.6799999997</v>
      </c>
      <c r="L44" s="14">
        <v>0</v>
      </c>
      <c r="M44" s="7">
        <v>7402125.8300000001</v>
      </c>
      <c r="N44" s="7">
        <v>6880168.6799999997</v>
      </c>
      <c r="O44" s="24">
        <v>0.92948550700333099</v>
      </c>
      <c r="P44" s="7">
        <v>9800276.1799999997</v>
      </c>
      <c r="Q44" s="7">
        <v>2007831.33</v>
      </c>
      <c r="R44" s="7">
        <v>10296570.9</v>
      </c>
      <c r="S44" s="7">
        <v>9999000</v>
      </c>
      <c r="T44" s="7">
        <v>21807107.510000002</v>
      </c>
      <c r="U44" s="7">
        <v>19799276.18</v>
      </c>
      <c r="W44" s="1" t="s">
        <v>171</v>
      </c>
      <c r="X44" s="1" t="s">
        <v>37</v>
      </c>
      <c r="Y44" s="26" t="s">
        <v>169</v>
      </c>
      <c r="Z44" s="6" t="s">
        <v>167</v>
      </c>
      <c r="AA44" s="5" t="s">
        <v>39</v>
      </c>
      <c r="AB44" s="15" t="s">
        <v>40</v>
      </c>
      <c r="AC44" s="28" t="s">
        <v>41</v>
      </c>
      <c r="AD44" s="29">
        <v>0.46089999999999998</v>
      </c>
      <c r="AE44" s="7">
        <v>14926938.83</v>
      </c>
      <c r="AF44" s="7">
        <v>9999000</v>
      </c>
      <c r="AG44" s="7">
        <v>14926938.83</v>
      </c>
      <c r="AH44" s="1" t="s">
        <v>42</v>
      </c>
    </row>
    <row r="45" spans="1:34" s="3" customFormat="1" ht="19.95" customHeight="1" x14ac:dyDescent="0.25">
      <c r="A45" s="19" t="s">
        <v>30</v>
      </c>
      <c r="B45" s="20" t="s">
        <v>172</v>
      </c>
      <c r="C45" s="21" t="s">
        <v>167</v>
      </c>
      <c r="D45" s="53">
        <f>VLOOKUP(C45,[2]明细!$C:$D,2,0)/100</f>
        <v>-2.9568092475683597E-2</v>
      </c>
      <c r="E45" s="57">
        <f t="shared" si="0"/>
        <v>-415910.53620878095</v>
      </c>
      <c r="F45" s="19" t="s">
        <v>33</v>
      </c>
      <c r="G45" s="19" t="s">
        <v>34</v>
      </c>
      <c r="H45" s="19" t="s">
        <v>35</v>
      </c>
      <c r="I45" s="14">
        <v>3628293.12</v>
      </c>
      <c r="J45" s="14">
        <v>8066194.3799999999</v>
      </c>
      <c r="K45" s="14">
        <v>4437901.26</v>
      </c>
      <c r="L45" s="14">
        <v>0</v>
      </c>
      <c r="M45" s="14">
        <v>4774578.2300000004</v>
      </c>
      <c r="N45" s="14">
        <v>4437901.26</v>
      </c>
      <c r="O45" s="25">
        <v>0.92948550557103304</v>
      </c>
      <c r="P45" s="14">
        <v>6771087.0099999998</v>
      </c>
      <c r="Q45" s="14">
        <v>1295107.3700000001</v>
      </c>
      <c r="R45" s="14">
        <v>6641576.2699999996</v>
      </c>
      <c r="S45" s="14">
        <v>6000000</v>
      </c>
      <c r="T45" s="14">
        <v>14066194.380000001</v>
      </c>
      <c r="U45" s="14">
        <v>12771087.01</v>
      </c>
      <c r="W45" s="3" t="s">
        <v>173</v>
      </c>
      <c r="X45" s="3" t="s">
        <v>37</v>
      </c>
      <c r="Y45" s="20" t="s">
        <v>169</v>
      </c>
      <c r="Z45" s="21" t="s">
        <v>167</v>
      </c>
      <c r="AA45" s="19" t="s">
        <v>39</v>
      </c>
      <c r="AB45" s="3" t="s">
        <v>40</v>
      </c>
      <c r="AC45" s="30" t="s">
        <v>41</v>
      </c>
      <c r="AD45" s="29">
        <v>0.46089999999999998</v>
      </c>
      <c r="AE45" s="14">
        <v>9628293.1199999992</v>
      </c>
      <c r="AF45" s="14">
        <v>6000000</v>
      </c>
      <c r="AG45" s="7">
        <v>9628293.1199999992</v>
      </c>
      <c r="AH45" s="3" t="s">
        <v>42</v>
      </c>
    </row>
    <row r="46" spans="1:34" ht="19.95" customHeight="1" x14ac:dyDescent="0.25">
      <c r="A46" s="5" t="s">
        <v>30</v>
      </c>
      <c r="B46" s="18" t="s">
        <v>174</v>
      </c>
      <c r="C46" s="46" t="s">
        <v>175</v>
      </c>
      <c r="D46" s="53">
        <f>VLOOKUP(C46,[2]明细!$C:$D,2,0)/100</f>
        <v>-1.9159566251144001E-2</v>
      </c>
      <c r="E46" s="57">
        <f t="shared" si="0"/>
        <v>-893871.84563823265</v>
      </c>
      <c r="F46" s="5" t="s">
        <v>33</v>
      </c>
      <c r="G46" s="5" t="s">
        <v>34</v>
      </c>
      <c r="H46" s="5" t="s">
        <v>35</v>
      </c>
      <c r="I46" s="14">
        <v>9240156.9000000004</v>
      </c>
      <c r="J46" s="7">
        <v>16654075.25</v>
      </c>
      <c r="K46" s="7">
        <v>7413918.3499999996</v>
      </c>
      <c r="L46" s="14">
        <v>0</v>
      </c>
      <c r="M46" s="7">
        <v>19458817.530000001</v>
      </c>
      <c r="N46" s="7">
        <v>7413918.3499999996</v>
      </c>
      <c r="O46" s="24">
        <v>0.38100559494788599</v>
      </c>
      <c r="P46" s="7">
        <v>16989684.73</v>
      </c>
      <c r="Q46" s="7">
        <v>-335609.48</v>
      </c>
      <c r="R46" s="7">
        <v>43585645.789999999</v>
      </c>
      <c r="S46" s="7">
        <v>30000000</v>
      </c>
      <c r="T46" s="7">
        <v>46654075.25</v>
      </c>
      <c r="U46" s="7">
        <v>46989684.729999997</v>
      </c>
      <c r="W46" s="1" t="s">
        <v>176</v>
      </c>
      <c r="X46" s="1" t="s">
        <v>37</v>
      </c>
      <c r="Y46" s="26" t="s">
        <v>177</v>
      </c>
      <c r="Z46" s="6" t="s">
        <v>175</v>
      </c>
      <c r="AA46" s="5" t="s">
        <v>39</v>
      </c>
      <c r="AB46" s="15" t="s">
        <v>40</v>
      </c>
      <c r="AC46" s="28" t="s">
        <v>41</v>
      </c>
      <c r="AD46" s="29">
        <v>0.18890000000000001</v>
      </c>
      <c r="AE46" s="7">
        <v>39240156.899999999</v>
      </c>
      <c r="AF46" s="7">
        <v>30000000</v>
      </c>
      <c r="AG46" s="7">
        <v>39240156.899999999</v>
      </c>
      <c r="AH46" s="1" t="s">
        <v>42</v>
      </c>
    </row>
    <row r="47" spans="1:34" ht="19.95" customHeight="1" x14ac:dyDescent="0.25">
      <c r="A47" s="5" t="s">
        <v>30</v>
      </c>
      <c r="B47" s="18" t="s">
        <v>178</v>
      </c>
      <c r="C47" s="46" t="s">
        <v>179</v>
      </c>
      <c r="D47" s="53">
        <f>VLOOKUP(C47,[2]明细!$C:$D,2,0)/100</f>
        <v>-2.7905065235925498E-2</v>
      </c>
      <c r="E47" s="57">
        <f t="shared" si="0"/>
        <v>0</v>
      </c>
      <c r="F47" s="5" t="s">
        <v>33</v>
      </c>
      <c r="G47" s="5" t="s">
        <v>34</v>
      </c>
      <c r="H47" s="5" t="s">
        <v>35</v>
      </c>
      <c r="I47" s="14">
        <v>2708023.16</v>
      </c>
      <c r="J47" s="7">
        <v>0</v>
      </c>
      <c r="K47" s="7">
        <v>-2708023.16</v>
      </c>
      <c r="L47" s="14">
        <v>4168734.49</v>
      </c>
      <c r="M47" s="7">
        <v>4055211.49</v>
      </c>
      <c r="N47" s="7">
        <v>1460711.33</v>
      </c>
      <c r="O47" s="24">
        <v>0.36020595562082502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W47" s="1" t="s">
        <v>180</v>
      </c>
      <c r="X47" s="1" t="s">
        <v>37</v>
      </c>
      <c r="Y47" s="26" t="s">
        <v>181</v>
      </c>
      <c r="Z47" s="6" t="s">
        <v>179</v>
      </c>
      <c r="AA47" s="5" t="s">
        <v>39</v>
      </c>
      <c r="AB47" s="15" t="s">
        <v>40</v>
      </c>
      <c r="AC47" s="28" t="s">
        <v>41</v>
      </c>
      <c r="AD47" s="29">
        <v>0.1149</v>
      </c>
      <c r="AE47" s="7">
        <v>12708023.16</v>
      </c>
      <c r="AF47" s="7">
        <v>10000000</v>
      </c>
      <c r="AG47" s="7">
        <v>2708023.16</v>
      </c>
      <c r="AH47" s="1" t="s">
        <v>47</v>
      </c>
    </row>
    <row r="48" spans="1:34" ht="19.95" customHeight="1" x14ac:dyDescent="0.25">
      <c r="A48" s="5" t="s">
        <v>30</v>
      </c>
      <c r="B48" s="18" t="s">
        <v>182</v>
      </c>
      <c r="C48" s="46" t="s">
        <v>183</v>
      </c>
      <c r="D48" s="53">
        <f>VLOOKUP(C48,[2]明细!$C:$D,2,0)/100</f>
        <v>0</v>
      </c>
      <c r="E48" s="57">
        <f t="shared" si="0"/>
        <v>0</v>
      </c>
      <c r="F48" s="5" t="s">
        <v>33</v>
      </c>
      <c r="G48" s="5" t="s">
        <v>60</v>
      </c>
      <c r="H48" s="5" t="s">
        <v>61</v>
      </c>
      <c r="I48" s="14">
        <v>1055307.0900000001</v>
      </c>
      <c r="J48" s="7">
        <v>1406485</v>
      </c>
      <c r="K48" s="7">
        <v>351177.91</v>
      </c>
      <c r="L48" s="14">
        <v>0</v>
      </c>
      <c r="M48" s="7">
        <v>8964720.9299999997</v>
      </c>
      <c r="N48" s="7">
        <v>351177.91</v>
      </c>
      <c r="O48" s="24">
        <v>3.9173323156641703E-2</v>
      </c>
      <c r="P48" s="7">
        <v>1392912.91</v>
      </c>
      <c r="Q48" s="7">
        <v>13572.09</v>
      </c>
      <c r="R48" s="7">
        <v>16965116.739999998</v>
      </c>
      <c r="S48" s="7">
        <v>17022721.309999999</v>
      </c>
      <c r="T48" s="7">
        <v>18429206.309999999</v>
      </c>
      <c r="U48" s="7">
        <v>18415634.219999999</v>
      </c>
      <c r="W48" s="1" t="s">
        <v>184</v>
      </c>
      <c r="X48" s="1" t="s">
        <v>63</v>
      </c>
      <c r="Y48" s="26" t="s">
        <v>185</v>
      </c>
      <c r="Z48" s="6" t="s">
        <v>183</v>
      </c>
      <c r="AA48" s="5" t="s">
        <v>39</v>
      </c>
      <c r="AB48" s="15" t="s">
        <v>40</v>
      </c>
      <c r="AC48" s="28" t="s">
        <v>41</v>
      </c>
      <c r="AD48" s="29">
        <v>1.9400000000000001E-2</v>
      </c>
      <c r="AE48" s="7">
        <v>18078028.399999999</v>
      </c>
      <c r="AF48" s="7">
        <v>17022721.309999999</v>
      </c>
      <c r="AG48" s="7">
        <v>18078028.399999999</v>
      </c>
      <c r="AH48" s="1" t="s">
        <v>42</v>
      </c>
    </row>
    <row r="49" spans="1:34" s="3" customFormat="1" ht="19.95" customHeight="1" x14ac:dyDescent="0.25">
      <c r="A49" s="19" t="s">
        <v>30</v>
      </c>
      <c r="B49" s="20" t="s">
        <v>186</v>
      </c>
      <c r="C49" s="21" t="s">
        <v>183</v>
      </c>
      <c r="D49" s="53">
        <f>VLOOKUP(C49,[2]明细!$C:$D,2,0)/100</f>
        <v>0</v>
      </c>
      <c r="E49" s="57">
        <f t="shared" si="0"/>
        <v>0</v>
      </c>
      <c r="F49" s="19" t="s">
        <v>33</v>
      </c>
      <c r="G49" s="19" t="s">
        <v>60</v>
      </c>
      <c r="H49" s="19" t="s">
        <v>61</v>
      </c>
      <c r="I49" s="14">
        <v>966132.36</v>
      </c>
      <c r="J49" s="14">
        <v>8658032.3200000003</v>
      </c>
      <c r="K49" s="14">
        <v>7691899.96</v>
      </c>
      <c r="L49" s="14">
        <v>0</v>
      </c>
      <c r="M49" s="14">
        <v>196355560.16</v>
      </c>
      <c r="N49" s="14">
        <v>7691899.96</v>
      </c>
      <c r="O49" s="25">
        <v>3.9173323911644103E-2</v>
      </c>
      <c r="P49" s="14">
        <v>8360760.8200000003</v>
      </c>
      <c r="Q49" s="14">
        <v>297271.5</v>
      </c>
      <c r="R49" s="14">
        <v>371589369.70999998</v>
      </c>
      <c r="S49" s="14">
        <v>394999500</v>
      </c>
      <c r="T49" s="14">
        <v>403657532.31999999</v>
      </c>
      <c r="U49" s="14">
        <v>403360260.81999999</v>
      </c>
      <c r="W49" s="3" t="s">
        <v>187</v>
      </c>
      <c r="X49" s="3" t="s">
        <v>63</v>
      </c>
      <c r="Y49" s="20" t="s">
        <v>185</v>
      </c>
      <c r="Z49" s="21" t="s">
        <v>183</v>
      </c>
      <c r="AA49" s="19" t="s">
        <v>39</v>
      </c>
      <c r="AB49" s="3" t="s">
        <v>40</v>
      </c>
      <c r="AC49" s="30" t="s">
        <v>41</v>
      </c>
      <c r="AD49" s="29">
        <v>1.9400000000000001E-2</v>
      </c>
      <c r="AE49" s="14">
        <v>395965632.36000001</v>
      </c>
      <c r="AF49" s="14">
        <v>394999500</v>
      </c>
      <c r="AG49" s="7">
        <v>395965632.36000001</v>
      </c>
      <c r="AH49" s="3" t="s">
        <v>42</v>
      </c>
    </row>
    <row r="50" spans="1:34" ht="19.95" customHeight="1" x14ac:dyDescent="0.25">
      <c r="A50" s="5" t="s">
        <v>30</v>
      </c>
      <c r="B50" s="18" t="s">
        <v>188</v>
      </c>
      <c r="C50" s="46" t="s">
        <v>189</v>
      </c>
      <c r="D50" s="53">
        <f>VLOOKUP(C50,[2]明细!$C:$D,2,0)/100</f>
        <v>-3.77876077814591E-2</v>
      </c>
      <c r="E50" s="57">
        <f t="shared" si="0"/>
        <v>-2726642.277615808</v>
      </c>
      <c r="F50" s="5" t="s">
        <v>33</v>
      </c>
      <c r="G50" s="5" t="s">
        <v>34</v>
      </c>
      <c r="H50" s="5" t="s">
        <v>35</v>
      </c>
      <c r="I50" s="14">
        <v>21291724.920000002</v>
      </c>
      <c r="J50" s="7">
        <v>22157049.300000001</v>
      </c>
      <c r="K50" s="7">
        <v>865324.37999999896</v>
      </c>
      <c r="L50" s="14">
        <v>15005625.109999999</v>
      </c>
      <c r="M50" s="7">
        <v>35352882.770000003</v>
      </c>
      <c r="N50" s="7">
        <v>15870949.49</v>
      </c>
      <c r="O50" s="24">
        <v>0.44892942941184599</v>
      </c>
      <c r="P50" s="7">
        <v>18175556.77</v>
      </c>
      <c r="Q50" s="7">
        <v>3981492.53</v>
      </c>
      <c r="R50" s="7">
        <v>50018750.380000003</v>
      </c>
      <c r="S50" s="7">
        <v>50000000</v>
      </c>
      <c r="T50" s="7">
        <v>72157049.299999997</v>
      </c>
      <c r="U50" s="7">
        <v>68175556.769999996</v>
      </c>
      <c r="W50" s="1" t="s">
        <v>190</v>
      </c>
      <c r="X50" s="1" t="s">
        <v>37</v>
      </c>
      <c r="Y50" s="26" t="s">
        <v>191</v>
      </c>
      <c r="Z50" s="6" t="s">
        <v>189</v>
      </c>
      <c r="AA50" s="5" t="s">
        <v>39</v>
      </c>
      <c r="AB50" s="15" t="s">
        <v>40</v>
      </c>
      <c r="AC50" s="28" t="s">
        <v>41</v>
      </c>
      <c r="AD50" s="29">
        <v>0.22259999999999999</v>
      </c>
      <c r="AE50" s="7">
        <v>71291724.920000002</v>
      </c>
      <c r="AF50" s="7">
        <v>50000000</v>
      </c>
      <c r="AG50" s="7">
        <v>71291724.920000002</v>
      </c>
      <c r="AH50" s="1" t="s">
        <v>42</v>
      </c>
    </row>
    <row r="51" spans="1:34" ht="19.95" customHeight="1" x14ac:dyDescent="0.25">
      <c r="A51" s="5" t="s">
        <v>30</v>
      </c>
      <c r="B51" s="18" t="s">
        <v>192</v>
      </c>
      <c r="C51" s="46" t="s">
        <v>193</v>
      </c>
      <c r="D51" s="53">
        <f>VLOOKUP(C51,[2]明细!$C:$D,2,0)/100</f>
        <v>-2.99347969030587E-2</v>
      </c>
      <c r="E51" s="57">
        <f t="shared" si="0"/>
        <v>-574801.00310790201</v>
      </c>
      <c r="F51" s="5" t="s">
        <v>33</v>
      </c>
      <c r="G51" s="5" t="s">
        <v>34</v>
      </c>
      <c r="H51" s="5" t="s">
        <v>35</v>
      </c>
      <c r="I51" s="14">
        <v>2675388.0499999998</v>
      </c>
      <c r="J51" s="7">
        <v>4202767.26</v>
      </c>
      <c r="K51" s="7">
        <v>1527379.21</v>
      </c>
      <c r="L51" s="14">
        <v>0</v>
      </c>
      <c r="M51" s="7">
        <v>8764559.5500000007</v>
      </c>
      <c r="N51" s="7">
        <v>1527379.21</v>
      </c>
      <c r="O51" s="24">
        <v>0.17426765159009</v>
      </c>
      <c r="P51" s="7">
        <v>3236527.37</v>
      </c>
      <c r="Q51" s="7">
        <v>966239.89</v>
      </c>
      <c r="R51" s="7">
        <v>15003725</v>
      </c>
      <c r="S51" s="7">
        <v>14999000</v>
      </c>
      <c r="T51" s="7">
        <v>19201767.260000002</v>
      </c>
      <c r="U51" s="7">
        <v>18235527.370000001</v>
      </c>
      <c r="W51" s="1" t="s">
        <v>194</v>
      </c>
      <c r="X51" s="1" t="s">
        <v>37</v>
      </c>
      <c r="Y51" s="26" t="s">
        <v>195</v>
      </c>
      <c r="Z51" s="6" t="s">
        <v>193</v>
      </c>
      <c r="AA51" s="5" t="s">
        <v>39</v>
      </c>
      <c r="AB51" s="15" t="s">
        <v>40</v>
      </c>
      <c r="AC51" s="28" t="s">
        <v>41</v>
      </c>
      <c r="AD51" s="29">
        <v>8.6400000000000005E-2</v>
      </c>
      <c r="AE51" s="7">
        <v>17674388.050000001</v>
      </c>
      <c r="AF51" s="7">
        <v>14999000</v>
      </c>
      <c r="AG51" s="7">
        <v>17674388.050000001</v>
      </c>
      <c r="AH51" s="1" t="s">
        <v>42</v>
      </c>
    </row>
    <row r="52" spans="1:34" ht="19.95" customHeight="1" x14ac:dyDescent="0.25">
      <c r="A52" s="5" t="s">
        <v>30</v>
      </c>
      <c r="B52" s="18" t="s">
        <v>196</v>
      </c>
      <c r="C52" s="46" t="s">
        <v>197</v>
      </c>
      <c r="D52" s="53">
        <f>VLOOKUP(C52,[2]明细!$C:$D,2,0)/100</f>
        <v>-3.08226740018566E-2</v>
      </c>
      <c r="E52" s="57">
        <f t="shared" si="0"/>
        <v>-269863.74051107361</v>
      </c>
      <c r="F52" s="5" t="s">
        <v>33</v>
      </c>
      <c r="G52" s="5" t="s">
        <v>34</v>
      </c>
      <c r="H52" s="5" t="s">
        <v>35</v>
      </c>
      <c r="I52" s="14">
        <v>2660532.21</v>
      </c>
      <c r="J52" s="7">
        <v>3756364.33</v>
      </c>
      <c r="K52" s="7">
        <v>1095832.1200000001</v>
      </c>
      <c r="L52" s="14">
        <v>0</v>
      </c>
      <c r="M52" s="7">
        <v>3798288.58</v>
      </c>
      <c r="N52" s="7">
        <v>1095832.1200000001</v>
      </c>
      <c r="O52" s="24">
        <v>0.28850680955895103</v>
      </c>
      <c r="P52" s="7">
        <v>4237428.3</v>
      </c>
      <c r="Q52" s="7">
        <v>-481063.97</v>
      </c>
      <c r="R52" s="7">
        <v>4517032.62</v>
      </c>
      <c r="S52" s="7">
        <v>4999000</v>
      </c>
      <c r="T52" s="7">
        <v>8755364.3300000001</v>
      </c>
      <c r="U52" s="7">
        <v>9236428.3000000007</v>
      </c>
      <c r="W52" s="1" t="s">
        <v>198</v>
      </c>
      <c r="X52" s="1" t="s">
        <v>37</v>
      </c>
      <c r="Y52" s="26" t="s">
        <v>199</v>
      </c>
      <c r="Z52" s="6" t="s">
        <v>197</v>
      </c>
      <c r="AA52" s="5" t="s">
        <v>39</v>
      </c>
      <c r="AB52" s="15" t="s">
        <v>40</v>
      </c>
      <c r="AC52" s="28" t="s">
        <v>41</v>
      </c>
      <c r="AD52" s="29">
        <v>0.1431</v>
      </c>
      <c r="AE52" s="7">
        <v>7659532.21</v>
      </c>
      <c r="AF52" s="7">
        <v>4999000</v>
      </c>
      <c r="AG52" s="7">
        <v>7659532.21</v>
      </c>
      <c r="AH52" s="1" t="s">
        <v>42</v>
      </c>
    </row>
    <row r="53" spans="1:34" ht="19.95" customHeight="1" x14ac:dyDescent="0.25">
      <c r="A53" s="5" t="s">
        <v>30</v>
      </c>
      <c r="B53" s="18" t="s">
        <v>200</v>
      </c>
      <c r="C53" s="46" t="s">
        <v>197</v>
      </c>
      <c r="D53" s="53">
        <f>VLOOKUP(C53,[2]明细!$C:$D,2,0)/100</f>
        <v>-3.08226740018566E-2</v>
      </c>
      <c r="E53" s="57">
        <f t="shared" si="0"/>
        <v>-280114.61412601988</v>
      </c>
      <c r="F53" s="5" t="s">
        <v>33</v>
      </c>
      <c r="G53" s="5" t="s">
        <v>34</v>
      </c>
      <c r="H53" s="5" t="s">
        <v>35</v>
      </c>
      <c r="I53" s="14">
        <v>2951482.37</v>
      </c>
      <c r="J53" s="7">
        <v>4088940.07</v>
      </c>
      <c r="K53" s="7">
        <v>1137457.7</v>
      </c>
      <c r="L53" s="14">
        <v>0</v>
      </c>
      <c r="M53" s="7">
        <v>3942567.97</v>
      </c>
      <c r="N53" s="7">
        <v>1137457.7</v>
      </c>
      <c r="O53" s="24">
        <v>0.288506807911799</v>
      </c>
      <c r="P53" s="7">
        <v>4588277.4400000004</v>
      </c>
      <c r="Q53" s="7">
        <v>-499337.37</v>
      </c>
      <c r="R53" s="7">
        <v>4688613.7699999996</v>
      </c>
      <c r="S53" s="7">
        <v>4999000</v>
      </c>
      <c r="T53" s="7">
        <v>9087940.0700000003</v>
      </c>
      <c r="U53" s="7">
        <v>9587277.4399999995</v>
      </c>
      <c r="W53" s="1" t="s">
        <v>201</v>
      </c>
      <c r="X53" s="1" t="s">
        <v>37</v>
      </c>
      <c r="Y53" s="26" t="s">
        <v>199</v>
      </c>
      <c r="Z53" s="6" t="s">
        <v>197</v>
      </c>
      <c r="AA53" s="5" t="s">
        <v>39</v>
      </c>
      <c r="AB53" s="15" t="s">
        <v>40</v>
      </c>
      <c r="AC53" s="28" t="s">
        <v>41</v>
      </c>
      <c r="AD53" s="29">
        <v>0.1431</v>
      </c>
      <c r="AE53" s="7">
        <v>7950482.3700000001</v>
      </c>
      <c r="AF53" s="7">
        <v>4999000</v>
      </c>
      <c r="AG53" s="7">
        <v>7950482.3700000001</v>
      </c>
      <c r="AH53" s="1" t="s">
        <v>42</v>
      </c>
    </row>
    <row r="54" spans="1:34" s="3" customFormat="1" ht="19.95" customHeight="1" x14ac:dyDescent="0.25">
      <c r="A54" s="19" t="s">
        <v>30</v>
      </c>
      <c r="B54" s="20" t="s">
        <v>202</v>
      </c>
      <c r="C54" s="21" t="s">
        <v>197</v>
      </c>
      <c r="D54" s="53">
        <f>VLOOKUP(C54,[2]明细!$C:$D,2,0)/100</f>
        <v>-3.08226740018566E-2</v>
      </c>
      <c r="E54" s="57">
        <f t="shared" si="0"/>
        <v>-368787.58668944257</v>
      </c>
      <c r="F54" s="19" t="s">
        <v>33</v>
      </c>
      <c r="G54" s="19" t="s">
        <v>34</v>
      </c>
      <c r="H54" s="19" t="s">
        <v>35</v>
      </c>
      <c r="I54" s="14">
        <v>3467283.96</v>
      </c>
      <c r="J54" s="14">
        <v>4964814.82</v>
      </c>
      <c r="K54" s="14">
        <v>1497530.86</v>
      </c>
      <c r="L54" s="14">
        <v>0</v>
      </c>
      <c r="M54" s="14">
        <v>5190625.74</v>
      </c>
      <c r="N54" s="14">
        <v>1497530.86</v>
      </c>
      <c r="O54" s="25">
        <v>0.288506807273683</v>
      </c>
      <c r="P54" s="14">
        <v>5622222.2300000004</v>
      </c>
      <c r="Q54" s="14">
        <v>-657407.41</v>
      </c>
      <c r="R54" s="14">
        <v>6172839.5099999998</v>
      </c>
      <c r="S54" s="14">
        <v>7000000</v>
      </c>
      <c r="T54" s="14">
        <v>11964814.82</v>
      </c>
      <c r="U54" s="14">
        <v>12622222.23</v>
      </c>
      <c r="W54" s="3" t="s">
        <v>203</v>
      </c>
      <c r="X54" s="3" t="s">
        <v>37</v>
      </c>
      <c r="Y54" s="20" t="s">
        <v>199</v>
      </c>
      <c r="Z54" s="21" t="s">
        <v>197</v>
      </c>
      <c r="AA54" s="19" t="s">
        <v>39</v>
      </c>
      <c r="AB54" s="3" t="s">
        <v>40</v>
      </c>
      <c r="AC54" s="30" t="s">
        <v>41</v>
      </c>
      <c r="AD54" s="29">
        <v>0.1431</v>
      </c>
      <c r="AE54" s="14">
        <v>10467283.960000001</v>
      </c>
      <c r="AF54" s="14">
        <v>7000000</v>
      </c>
      <c r="AG54" s="7">
        <v>10467283.960000001</v>
      </c>
      <c r="AH54" s="3" t="s">
        <v>42</v>
      </c>
    </row>
    <row r="55" spans="1:34" ht="19.95" customHeight="1" x14ac:dyDescent="0.25">
      <c r="A55" s="5" t="s">
        <v>30</v>
      </c>
      <c r="B55" s="18" t="s">
        <v>204</v>
      </c>
      <c r="C55" s="46" t="s">
        <v>205</v>
      </c>
      <c r="D55" s="53">
        <f>VLOOKUP(C55,[2]明细!$C:$D,2,0)/100</f>
        <v>-2.6989786115599799E-2</v>
      </c>
      <c r="E55" s="57">
        <f t="shared" si="0"/>
        <v>-1134664.313713205</v>
      </c>
      <c r="F55" s="5" t="s">
        <v>33</v>
      </c>
      <c r="G55" s="5" t="s">
        <v>206</v>
      </c>
      <c r="H55" s="5" t="s">
        <v>35</v>
      </c>
      <c r="I55" s="14">
        <v>6459324.9100000001</v>
      </c>
      <c r="J55" s="7">
        <v>12040507.800000001</v>
      </c>
      <c r="K55" s="7">
        <v>5581182.8899999997</v>
      </c>
      <c r="L55" s="14">
        <v>0</v>
      </c>
      <c r="M55" s="7">
        <v>18079829.609999999</v>
      </c>
      <c r="N55" s="7">
        <v>5581182.8899999997</v>
      </c>
      <c r="O55" s="24">
        <v>0.30869665314285</v>
      </c>
      <c r="P55" s="7">
        <v>10572407.51</v>
      </c>
      <c r="Q55" s="7">
        <v>1468100.29</v>
      </c>
      <c r="R55" s="7">
        <v>30022500.75</v>
      </c>
      <c r="S55" s="7">
        <v>30000000</v>
      </c>
      <c r="T55" s="7">
        <v>42040507.799999997</v>
      </c>
      <c r="U55" s="7">
        <v>40572407.509999998</v>
      </c>
      <c r="W55" s="1" t="s">
        <v>207</v>
      </c>
      <c r="X55" s="1" t="s">
        <v>37</v>
      </c>
      <c r="Y55" s="26" t="s">
        <v>208</v>
      </c>
      <c r="Z55" s="6" t="s">
        <v>205</v>
      </c>
      <c r="AA55" s="5" t="s">
        <v>39</v>
      </c>
      <c r="AB55" s="15" t="s">
        <v>40</v>
      </c>
      <c r="AC55" s="28" t="s">
        <v>41</v>
      </c>
      <c r="AD55" s="29">
        <v>0.15310000000000001</v>
      </c>
      <c r="AE55" s="7">
        <v>36459324.909999996</v>
      </c>
      <c r="AF55" s="7">
        <v>30000000</v>
      </c>
      <c r="AG55" s="7">
        <v>36459324.909999996</v>
      </c>
      <c r="AH55" s="1" t="s">
        <v>42</v>
      </c>
    </row>
    <row r="56" spans="1:34" ht="19.95" customHeight="1" x14ac:dyDescent="0.25">
      <c r="A56" s="5" t="s">
        <v>30</v>
      </c>
      <c r="B56" s="18" t="s">
        <v>209</v>
      </c>
      <c r="C56" s="46" t="s">
        <v>210</v>
      </c>
      <c r="D56" s="53">
        <f>VLOOKUP(C56,[2]明细!$C:$D,2,0)/100</f>
        <v>0</v>
      </c>
      <c r="E56" s="57">
        <f t="shared" si="0"/>
        <v>0</v>
      </c>
      <c r="F56" s="5" t="s">
        <v>33</v>
      </c>
      <c r="G56" s="5" t="s">
        <v>60</v>
      </c>
      <c r="H56" s="5" t="s">
        <v>61</v>
      </c>
      <c r="I56" s="14">
        <v>937620.76</v>
      </c>
      <c r="J56" s="7">
        <v>1344395.13</v>
      </c>
      <c r="K56" s="7">
        <v>406774.37</v>
      </c>
      <c r="L56" s="14">
        <v>0</v>
      </c>
      <c r="M56" s="7">
        <v>19802699.609999999</v>
      </c>
      <c r="N56" s="7">
        <v>406774.37</v>
      </c>
      <c r="O56" s="24">
        <v>2.05413594111475E-2</v>
      </c>
      <c r="P56" s="7">
        <v>1325024.92</v>
      </c>
      <c r="Q56" s="7">
        <v>19370.21</v>
      </c>
      <c r="R56" s="7">
        <v>38740415.950000003</v>
      </c>
      <c r="S56" s="7">
        <v>38996000</v>
      </c>
      <c r="T56" s="7">
        <v>40340395.130000003</v>
      </c>
      <c r="U56" s="7">
        <v>40321024.920000002</v>
      </c>
      <c r="W56" s="1" t="s">
        <v>211</v>
      </c>
      <c r="X56" s="1" t="s">
        <v>63</v>
      </c>
      <c r="Y56" s="26" t="s">
        <v>212</v>
      </c>
      <c r="Z56" s="6" t="s">
        <v>210</v>
      </c>
      <c r="AA56" s="5" t="s">
        <v>39</v>
      </c>
      <c r="AB56" s="15" t="s">
        <v>40</v>
      </c>
      <c r="AC56" s="28" t="s">
        <v>41</v>
      </c>
      <c r="AD56" s="29">
        <v>1.0200000000000001E-2</v>
      </c>
      <c r="AE56" s="7">
        <v>39933620.759999998</v>
      </c>
      <c r="AF56" s="7">
        <v>38996000</v>
      </c>
      <c r="AG56" s="7">
        <v>39933620.759999998</v>
      </c>
      <c r="AH56" s="1" t="s">
        <v>42</v>
      </c>
    </row>
    <row r="57" spans="1:34" s="3" customFormat="1" ht="19.95" customHeight="1" x14ac:dyDescent="0.25">
      <c r="A57" s="19" t="s">
        <v>30</v>
      </c>
      <c r="B57" s="20" t="s">
        <v>213</v>
      </c>
      <c r="C57" s="21" t="s">
        <v>210</v>
      </c>
      <c r="D57" s="53">
        <f>VLOOKUP(C57,[2]明细!$C:$D,2,0)/100</f>
        <v>0</v>
      </c>
      <c r="E57" s="57">
        <f t="shared" si="0"/>
        <v>0</v>
      </c>
      <c r="F57" s="19" t="s">
        <v>33</v>
      </c>
      <c r="G57" s="19" t="s">
        <v>60</v>
      </c>
      <c r="H57" s="19" t="s">
        <v>61</v>
      </c>
      <c r="I57" s="14">
        <v>107853.5</v>
      </c>
      <c r="J57" s="14">
        <v>210804.57</v>
      </c>
      <c r="K57" s="14">
        <v>102951.07</v>
      </c>
      <c r="L57" s="14">
        <v>0</v>
      </c>
      <c r="M57" s="14">
        <v>5011891.74</v>
      </c>
      <c r="N57" s="14">
        <v>102951.07</v>
      </c>
      <c r="O57" s="25">
        <v>2.0541359498718902E-2</v>
      </c>
      <c r="P57" s="14">
        <v>205902.14</v>
      </c>
      <c r="Q57" s="14">
        <v>4902.43</v>
      </c>
      <c r="R57" s="14">
        <v>9804863.6999999993</v>
      </c>
      <c r="S57" s="14">
        <v>9999000</v>
      </c>
      <c r="T57" s="14">
        <v>10209804.57</v>
      </c>
      <c r="U57" s="14">
        <v>10204902.140000001</v>
      </c>
      <c r="W57" s="3" t="s">
        <v>214</v>
      </c>
      <c r="X57" s="3" t="s">
        <v>63</v>
      </c>
      <c r="Y57" s="20" t="s">
        <v>212</v>
      </c>
      <c r="Z57" s="21" t="s">
        <v>210</v>
      </c>
      <c r="AA57" s="19" t="s">
        <v>39</v>
      </c>
      <c r="AB57" s="3" t="s">
        <v>40</v>
      </c>
      <c r="AC57" s="30" t="s">
        <v>41</v>
      </c>
      <c r="AD57" s="29">
        <v>1.0200000000000001E-2</v>
      </c>
      <c r="AE57" s="14">
        <v>10106853.5</v>
      </c>
      <c r="AF57" s="14">
        <v>9999000</v>
      </c>
      <c r="AG57" s="7">
        <v>10106853.5</v>
      </c>
      <c r="AH57" s="3" t="s">
        <v>42</v>
      </c>
    </row>
    <row r="58" spans="1:34" s="3" customFormat="1" ht="19.95" customHeight="1" x14ac:dyDescent="0.25">
      <c r="A58" s="19" t="s">
        <v>30</v>
      </c>
      <c r="B58" s="20" t="s">
        <v>215</v>
      </c>
      <c r="C58" s="21" t="s">
        <v>210</v>
      </c>
      <c r="D58" s="53">
        <f>VLOOKUP(C58,[2]明细!$C:$D,2,0)/100</f>
        <v>0</v>
      </c>
      <c r="E58" s="57">
        <f t="shared" si="0"/>
        <v>0</v>
      </c>
      <c r="F58" s="19" t="s">
        <v>33</v>
      </c>
      <c r="G58" s="19" t="s">
        <v>60</v>
      </c>
      <c r="H58" s="19" t="s">
        <v>61</v>
      </c>
      <c r="I58" s="14">
        <v>289917.53999999998</v>
      </c>
      <c r="J58" s="14">
        <v>598428.05000000005</v>
      </c>
      <c r="K58" s="14">
        <v>308510.51</v>
      </c>
      <c r="L58" s="14">
        <v>0</v>
      </c>
      <c r="M58" s="14">
        <v>15018991.99</v>
      </c>
      <c r="N58" s="14">
        <v>308510.51</v>
      </c>
      <c r="O58" s="25">
        <v>2.05413592473725E-2</v>
      </c>
      <c r="P58" s="14">
        <v>583737.07999999996</v>
      </c>
      <c r="Q58" s="14">
        <v>14690.97</v>
      </c>
      <c r="R58" s="14">
        <v>29381953.379999999</v>
      </c>
      <c r="S58" s="14">
        <v>29997000</v>
      </c>
      <c r="T58" s="14">
        <v>30595428.050000001</v>
      </c>
      <c r="U58" s="14">
        <v>30580737.079999998</v>
      </c>
      <c r="W58" s="3" t="s">
        <v>216</v>
      </c>
      <c r="X58" s="3" t="s">
        <v>63</v>
      </c>
      <c r="Y58" s="20" t="s">
        <v>212</v>
      </c>
      <c r="Z58" s="21" t="s">
        <v>210</v>
      </c>
      <c r="AA58" s="19" t="s">
        <v>39</v>
      </c>
      <c r="AB58" s="3" t="s">
        <v>40</v>
      </c>
      <c r="AC58" s="30" t="s">
        <v>41</v>
      </c>
      <c r="AD58" s="29">
        <v>1.0200000000000001E-2</v>
      </c>
      <c r="AE58" s="14">
        <v>30286917.539999999</v>
      </c>
      <c r="AF58" s="14">
        <v>29997000</v>
      </c>
      <c r="AG58" s="7">
        <v>30286917.539999999</v>
      </c>
      <c r="AH58" s="3" t="s">
        <v>42</v>
      </c>
    </row>
    <row r="59" spans="1:34" ht="19.95" customHeight="1" x14ac:dyDescent="0.25">
      <c r="A59" s="5" t="s">
        <v>30</v>
      </c>
      <c r="B59" s="18" t="s">
        <v>217</v>
      </c>
      <c r="C59" s="46" t="s">
        <v>218</v>
      </c>
      <c r="D59" s="53">
        <v>0</v>
      </c>
      <c r="E59" s="57">
        <f t="shared" si="0"/>
        <v>0</v>
      </c>
      <c r="F59" s="5" t="s">
        <v>33</v>
      </c>
      <c r="G59" s="5" t="s">
        <v>60</v>
      </c>
      <c r="H59" s="5" t="s">
        <v>61</v>
      </c>
      <c r="I59" s="14">
        <v>23840.27</v>
      </c>
      <c r="J59" s="7">
        <v>34270.39</v>
      </c>
      <c r="K59" s="7">
        <v>10430.120000000001</v>
      </c>
      <c r="L59" s="14">
        <v>0</v>
      </c>
      <c r="M59" s="7">
        <v>507712.57</v>
      </c>
      <c r="N59" s="7">
        <v>10430.120000000001</v>
      </c>
      <c r="O59" s="24">
        <v>2.0543355859792899E-2</v>
      </c>
      <c r="P59" s="7">
        <v>33674.379999999997</v>
      </c>
      <c r="Q59" s="7">
        <v>596.01</v>
      </c>
      <c r="R59" s="7">
        <v>993344.59</v>
      </c>
      <c r="S59" s="7">
        <v>1000000</v>
      </c>
      <c r="T59" s="7">
        <v>1034270.39</v>
      </c>
      <c r="U59" s="7">
        <v>1033674.38</v>
      </c>
      <c r="W59" s="1" t="s">
        <v>219</v>
      </c>
      <c r="X59" s="1" t="s">
        <v>63</v>
      </c>
      <c r="Y59" s="26" t="s">
        <v>220</v>
      </c>
      <c r="Z59" s="6" t="s">
        <v>210</v>
      </c>
      <c r="AA59" s="5" t="s">
        <v>39</v>
      </c>
      <c r="AB59" s="15" t="s">
        <v>40</v>
      </c>
      <c r="AC59" s="28" t="s">
        <v>41</v>
      </c>
      <c r="AD59" s="29">
        <v>1.0200000000000001E-2</v>
      </c>
      <c r="AE59" s="7">
        <v>1023840.27</v>
      </c>
      <c r="AF59" s="7">
        <v>1000000</v>
      </c>
      <c r="AG59" s="7">
        <v>1023840.27</v>
      </c>
      <c r="AH59" s="1" t="s">
        <v>42</v>
      </c>
    </row>
    <row r="60" spans="1:34" ht="19.95" customHeight="1" x14ac:dyDescent="0.25">
      <c r="A60" s="5" t="s">
        <v>30</v>
      </c>
      <c r="B60" s="18" t="s">
        <v>221</v>
      </c>
      <c r="C60" s="46" t="s">
        <v>222</v>
      </c>
      <c r="D60" s="53">
        <f>VLOOKUP(C60,[2]明细!$C:$D,2,0)/100</f>
        <v>-1.5183063591311901E-2</v>
      </c>
      <c r="E60" s="57">
        <f t="shared" si="0"/>
        <v>-139855.01318063997</v>
      </c>
      <c r="F60" s="5" t="s">
        <v>33</v>
      </c>
      <c r="G60" s="5" t="s">
        <v>34</v>
      </c>
      <c r="H60" s="5" t="s">
        <v>35</v>
      </c>
      <c r="I60" s="14">
        <v>124247.93</v>
      </c>
      <c r="J60" s="7">
        <v>-787748.77</v>
      </c>
      <c r="K60" s="7">
        <v>-911996.7</v>
      </c>
      <c r="L60" s="14">
        <v>0</v>
      </c>
      <c r="M60" s="7">
        <v>5020021.58</v>
      </c>
      <c r="N60" s="7">
        <v>-911996.7</v>
      </c>
      <c r="O60" s="24">
        <v>-0.18167186843049399</v>
      </c>
      <c r="P60" s="7">
        <v>-346541.84</v>
      </c>
      <c r="Q60" s="7">
        <v>-441206.93</v>
      </c>
      <c r="R60" s="7">
        <v>8452240.0700000003</v>
      </c>
      <c r="S60" s="7">
        <v>9999000</v>
      </c>
      <c r="T60" s="7">
        <v>9211251.2300000004</v>
      </c>
      <c r="U60" s="7">
        <v>9652458.1600000001</v>
      </c>
      <c r="W60" s="1" t="s">
        <v>223</v>
      </c>
      <c r="X60" s="1" t="s">
        <v>37</v>
      </c>
      <c r="Y60" s="26" t="s">
        <v>224</v>
      </c>
      <c r="Z60" s="6" t="s">
        <v>222</v>
      </c>
      <c r="AA60" s="5" t="s">
        <v>39</v>
      </c>
      <c r="AB60" s="15" t="s">
        <v>40</v>
      </c>
      <c r="AC60" s="28" t="s">
        <v>41</v>
      </c>
      <c r="AD60" s="29">
        <v>-9.01E-2</v>
      </c>
      <c r="AE60" s="7">
        <v>10123247.93</v>
      </c>
      <c r="AF60" s="7">
        <v>9999000</v>
      </c>
      <c r="AG60" s="7">
        <v>10123247.93</v>
      </c>
      <c r="AH60" s="1" t="s">
        <v>42</v>
      </c>
    </row>
    <row r="61" spans="1:34" ht="19.95" customHeight="1" x14ac:dyDescent="0.25">
      <c r="A61" s="5" t="s">
        <v>30</v>
      </c>
      <c r="B61" s="18" t="s">
        <v>225</v>
      </c>
      <c r="C61" s="16" t="s">
        <v>226</v>
      </c>
      <c r="D61" s="53">
        <f>VLOOKUP(C61,[2]明细!$C:$D,2,0)/100</f>
        <v>-2.6757350686914299E-2</v>
      </c>
      <c r="E61" s="57">
        <f t="shared" si="0"/>
        <v>-181252.40341390495</v>
      </c>
      <c r="F61" s="5" t="s">
        <v>33</v>
      </c>
      <c r="G61" s="5" t="s">
        <v>34</v>
      </c>
      <c r="H61" s="5" t="s">
        <v>61</v>
      </c>
      <c r="I61" s="14">
        <v>260511.77</v>
      </c>
      <c r="J61" s="7">
        <v>24929.360000000001</v>
      </c>
      <c r="K61" s="7">
        <v>-235582.41</v>
      </c>
      <c r="L61" s="14">
        <v>0</v>
      </c>
      <c r="M61" s="7">
        <v>3475949.67</v>
      </c>
      <c r="N61" s="7">
        <v>-235582.41</v>
      </c>
      <c r="O61" s="24">
        <v>-6.7774977305698397E-2</v>
      </c>
      <c r="P61" s="7">
        <v>150199.37</v>
      </c>
      <c r="Q61" s="7">
        <v>-125270.01</v>
      </c>
      <c r="R61" s="7">
        <v>6232339.0899999999</v>
      </c>
      <c r="S61" s="7">
        <v>6749000</v>
      </c>
      <c r="T61" s="7">
        <v>6773929.3600000003</v>
      </c>
      <c r="U61" s="7">
        <v>6899199.3700000001</v>
      </c>
      <c r="W61" s="1" t="s">
        <v>227</v>
      </c>
      <c r="X61" s="1" t="s">
        <v>63</v>
      </c>
      <c r="Y61" s="26" t="s">
        <v>228</v>
      </c>
      <c r="Z61" s="6" t="s">
        <v>226</v>
      </c>
      <c r="AA61" s="5" t="s">
        <v>39</v>
      </c>
      <c r="AB61" s="15" t="s">
        <v>40</v>
      </c>
      <c r="AC61" s="28" t="s">
        <v>41</v>
      </c>
      <c r="AD61" s="29">
        <v>-3.3599999999999998E-2</v>
      </c>
      <c r="AE61" s="7">
        <v>7009511.7699999996</v>
      </c>
      <c r="AF61" s="7">
        <v>6749000</v>
      </c>
      <c r="AG61" s="7">
        <v>7009511.7699999996</v>
      </c>
      <c r="AH61" s="1" t="s">
        <v>42</v>
      </c>
    </row>
    <row r="62" spans="1:34" ht="19.95" customHeight="1" x14ac:dyDescent="0.25">
      <c r="A62" s="5" t="s">
        <v>30</v>
      </c>
      <c r="B62" s="18" t="s">
        <v>229</v>
      </c>
      <c r="C62" s="16" t="s">
        <v>230</v>
      </c>
      <c r="D62" s="53">
        <f>VLOOKUP(C62,[2]明细!$C:$D,2,0)/100</f>
        <v>0</v>
      </c>
      <c r="E62" s="57">
        <f t="shared" si="0"/>
        <v>0</v>
      </c>
      <c r="F62" s="5" t="s">
        <v>33</v>
      </c>
      <c r="G62" s="5" t="s">
        <v>60</v>
      </c>
      <c r="H62" s="5" t="s">
        <v>61</v>
      </c>
      <c r="I62" s="14">
        <v>1358420.9</v>
      </c>
      <c r="J62" s="7">
        <v>6188361.9000000004</v>
      </c>
      <c r="K62" s="7">
        <v>4829941</v>
      </c>
      <c r="L62" s="14">
        <v>0</v>
      </c>
      <c r="M62" s="7">
        <v>109769270.36</v>
      </c>
      <c r="N62" s="7">
        <v>4829941</v>
      </c>
      <c r="O62" s="24">
        <v>4.4000848180549001E-2</v>
      </c>
      <c r="P62" s="7">
        <v>6037426.25</v>
      </c>
      <c r="Q62" s="7">
        <v>150935.65</v>
      </c>
      <c r="R62" s="7">
        <v>215622365.97</v>
      </c>
      <c r="S62" s="7">
        <v>219999500</v>
      </c>
      <c r="T62" s="7">
        <v>226187861.90000001</v>
      </c>
      <c r="U62" s="7">
        <v>226036926.25</v>
      </c>
      <c r="W62" s="1" t="s">
        <v>231</v>
      </c>
      <c r="X62" s="1" t="s">
        <v>63</v>
      </c>
      <c r="Y62" s="26" t="s">
        <v>232</v>
      </c>
      <c r="Z62" s="6" t="s">
        <v>230</v>
      </c>
      <c r="AA62" s="5" t="s">
        <v>39</v>
      </c>
      <c r="AB62" s="15" t="s">
        <v>40</v>
      </c>
      <c r="AC62" s="28" t="s">
        <v>41</v>
      </c>
      <c r="AD62" s="29">
        <v>2.18E-2</v>
      </c>
      <c r="AE62" s="7">
        <v>221357920.90000001</v>
      </c>
      <c r="AF62" s="7">
        <v>219999500</v>
      </c>
      <c r="AG62" s="7">
        <v>221357920.90000001</v>
      </c>
      <c r="AH62" s="1" t="s">
        <v>42</v>
      </c>
    </row>
    <row r="63" spans="1:34" ht="19.95" customHeight="1" x14ac:dyDescent="0.25">
      <c r="A63" s="5" t="s">
        <v>30</v>
      </c>
      <c r="B63" s="18" t="s">
        <v>233</v>
      </c>
      <c r="C63" s="16" t="s">
        <v>230</v>
      </c>
      <c r="D63" s="53">
        <f>VLOOKUP(C63,[2]明细!$C:$D,2,0)/100</f>
        <v>0</v>
      </c>
      <c r="E63" s="57">
        <f t="shared" si="0"/>
        <v>0</v>
      </c>
      <c r="F63" s="5" t="s">
        <v>33</v>
      </c>
      <c r="G63" s="5" t="s">
        <v>60</v>
      </c>
      <c r="H63" s="5" t="s">
        <v>61</v>
      </c>
      <c r="I63" s="14">
        <v>568178.97</v>
      </c>
      <c r="J63" s="7">
        <v>2762525.37</v>
      </c>
      <c r="K63" s="7">
        <v>2194346.4</v>
      </c>
      <c r="L63" s="14">
        <v>0</v>
      </c>
      <c r="M63" s="7">
        <v>49870547.649999999</v>
      </c>
      <c r="N63" s="7">
        <v>2194346.4</v>
      </c>
      <c r="O63" s="24">
        <v>4.4000848264195903E-2</v>
      </c>
      <c r="P63" s="7">
        <v>2693952.04</v>
      </c>
      <c r="Q63" s="7">
        <v>68573.33</v>
      </c>
      <c r="R63" s="7">
        <v>97961892.629999995</v>
      </c>
      <c r="S63" s="7">
        <v>99999500</v>
      </c>
      <c r="T63" s="7">
        <v>102762025.37</v>
      </c>
      <c r="U63" s="7">
        <v>102693452.04000001</v>
      </c>
      <c r="W63" s="1" t="s">
        <v>234</v>
      </c>
      <c r="X63" s="1" t="s">
        <v>63</v>
      </c>
      <c r="Y63" s="26" t="s">
        <v>232</v>
      </c>
      <c r="Z63" s="6" t="s">
        <v>230</v>
      </c>
      <c r="AA63" s="5" t="s">
        <v>39</v>
      </c>
      <c r="AB63" s="15" t="s">
        <v>40</v>
      </c>
      <c r="AC63" s="28" t="s">
        <v>41</v>
      </c>
      <c r="AD63" s="29">
        <v>2.18E-2</v>
      </c>
      <c r="AE63" s="7">
        <v>100567678.97</v>
      </c>
      <c r="AF63" s="7">
        <v>99999500</v>
      </c>
      <c r="AG63" s="7">
        <v>100567678.97</v>
      </c>
      <c r="AH63" s="1" t="s">
        <v>42</v>
      </c>
    </row>
    <row r="64" spans="1:34" s="3" customFormat="1" ht="19.95" customHeight="1" x14ac:dyDescent="0.25">
      <c r="A64" s="19" t="s">
        <v>30</v>
      </c>
      <c r="B64" s="20" t="s">
        <v>235</v>
      </c>
      <c r="C64" s="21" t="s">
        <v>236</v>
      </c>
      <c r="D64" s="53">
        <f>VLOOKUP(C64,[2]明细!$C:$D,2,0)/100</f>
        <v>-3.3513983969157397E-2</v>
      </c>
      <c r="E64" s="57">
        <f t="shared" si="0"/>
        <v>-1426088.0465831468</v>
      </c>
      <c r="F64" s="19" t="s">
        <v>33</v>
      </c>
      <c r="G64" s="19" t="s">
        <v>34</v>
      </c>
      <c r="H64" s="19" t="s">
        <v>97</v>
      </c>
      <c r="I64" s="14">
        <v>8496914.7799999993</v>
      </c>
      <c r="J64" s="14">
        <v>12552029.859999999</v>
      </c>
      <c r="K64" s="14">
        <v>4055115.08</v>
      </c>
      <c r="L64" s="14">
        <v>0</v>
      </c>
      <c r="M64" s="14">
        <v>19090250.890000001</v>
      </c>
      <c r="N64" s="14">
        <v>4055115.08</v>
      </c>
      <c r="O64" s="25">
        <v>0.212418113484521</v>
      </c>
      <c r="P64" s="14">
        <v>12562034.25</v>
      </c>
      <c r="Q64" s="14">
        <v>-10004.39</v>
      </c>
      <c r="R64" s="14">
        <v>33347985.780000001</v>
      </c>
      <c r="S64" s="14">
        <v>30000000</v>
      </c>
      <c r="T64" s="14">
        <v>42552029.859999999</v>
      </c>
      <c r="U64" s="14">
        <v>42562034.25</v>
      </c>
      <c r="W64" s="3" t="s">
        <v>237</v>
      </c>
      <c r="X64" s="3" t="s">
        <v>37</v>
      </c>
      <c r="Y64" s="20" t="s">
        <v>238</v>
      </c>
      <c r="Z64" s="21" t="s">
        <v>236</v>
      </c>
      <c r="AA64" s="19" t="s">
        <v>39</v>
      </c>
      <c r="AB64" s="3" t="s">
        <v>40</v>
      </c>
      <c r="AC64" s="30" t="s">
        <v>41</v>
      </c>
      <c r="AD64" s="29">
        <v>0.1053</v>
      </c>
      <c r="AE64" s="14">
        <v>38496914.780000001</v>
      </c>
      <c r="AF64" s="14">
        <v>30000000</v>
      </c>
      <c r="AG64" s="7">
        <v>38496914.780000001</v>
      </c>
      <c r="AH64" s="3" t="s">
        <v>42</v>
      </c>
    </row>
    <row r="65" spans="1:34" s="3" customFormat="1" ht="19.95" customHeight="1" x14ac:dyDescent="0.25">
      <c r="A65" s="19" t="s">
        <v>30</v>
      </c>
      <c r="B65" s="20" t="s">
        <v>239</v>
      </c>
      <c r="C65" s="21" t="s">
        <v>240</v>
      </c>
      <c r="D65" s="53">
        <f>VLOOKUP(C65,[2]明细!$C:$D,2,0)/100</f>
        <v>-6.3906203198023101E-3</v>
      </c>
      <c r="E65" s="57">
        <f t="shared" si="0"/>
        <v>-116125.17809398705</v>
      </c>
      <c r="F65" s="19" t="s">
        <v>33</v>
      </c>
      <c r="G65" s="19" t="s">
        <v>34</v>
      </c>
      <c r="H65" s="19" t="s">
        <v>35</v>
      </c>
      <c r="I65" s="14">
        <v>2058722.45</v>
      </c>
      <c r="J65" s="14">
        <v>666083.80000000005</v>
      </c>
      <c r="K65" s="14">
        <v>-1392638.65</v>
      </c>
      <c r="L65" s="14">
        <v>0</v>
      </c>
      <c r="M65" s="14">
        <v>9701515.1899999995</v>
      </c>
      <c r="N65" s="14">
        <v>-1392638.65</v>
      </c>
      <c r="O65" s="25">
        <v>-0.143548571818502</v>
      </c>
      <c r="P65" s="14">
        <v>2638416.87</v>
      </c>
      <c r="Q65" s="14">
        <v>-1972333.07</v>
      </c>
      <c r="R65" s="14">
        <v>17150722.34</v>
      </c>
      <c r="S65" s="14">
        <v>17505106.52</v>
      </c>
      <c r="T65" s="14">
        <v>18171190.32</v>
      </c>
      <c r="U65" s="14">
        <v>20143523.390000001</v>
      </c>
      <c r="W65" s="3" t="s">
        <v>241</v>
      </c>
      <c r="X65" s="3" t="s">
        <v>37</v>
      </c>
      <c r="Y65" s="20" t="s">
        <v>242</v>
      </c>
      <c r="Z65" s="21" t="s">
        <v>240</v>
      </c>
      <c r="AA65" s="19" t="s">
        <v>39</v>
      </c>
      <c r="AB65" s="3" t="s">
        <v>40</v>
      </c>
      <c r="AC65" s="30" t="s">
        <v>41</v>
      </c>
      <c r="AD65" s="29">
        <v>-7.1199999999999999E-2</v>
      </c>
      <c r="AE65" s="14">
        <v>19563828.969999999</v>
      </c>
      <c r="AF65" s="14">
        <v>17505106.52</v>
      </c>
      <c r="AG65" s="7">
        <v>19563828.969999999</v>
      </c>
      <c r="AH65" s="3" t="s">
        <v>42</v>
      </c>
    </row>
    <row r="66" spans="1:34" s="3" customFormat="1" ht="19.95" customHeight="1" x14ac:dyDescent="0.25">
      <c r="A66" s="19" t="s">
        <v>30</v>
      </c>
      <c r="B66" s="20" t="s">
        <v>243</v>
      </c>
      <c r="C66" s="21" t="s">
        <v>244</v>
      </c>
      <c r="D66" s="53">
        <f>VLOOKUP(C66,[2]明细!$C:$D,2,0)/100</f>
        <v>0</v>
      </c>
      <c r="E66" s="57">
        <f t="shared" si="0"/>
        <v>0</v>
      </c>
      <c r="F66" s="19" t="s">
        <v>33</v>
      </c>
      <c r="G66" s="19" t="s">
        <v>60</v>
      </c>
      <c r="H66" s="19" t="s">
        <v>61</v>
      </c>
      <c r="I66" s="14">
        <v>2635995.62</v>
      </c>
      <c r="J66" s="14">
        <v>2623989.7799999998</v>
      </c>
      <c r="K66" s="14">
        <v>-12005.8400000003</v>
      </c>
      <c r="L66" s="14">
        <v>4273867.05</v>
      </c>
      <c r="M66" s="14">
        <v>150323969.06</v>
      </c>
      <c r="N66" s="14">
        <v>4261861.21</v>
      </c>
      <c r="O66" s="25">
        <v>2.8351175375757501E-2</v>
      </c>
      <c r="P66" s="14">
        <v>2563915.25</v>
      </c>
      <c r="Q66" s="14">
        <v>60074.53</v>
      </c>
      <c r="R66" s="14">
        <v>300372637.12</v>
      </c>
      <c r="S66" s="14">
        <v>304777367.05000001</v>
      </c>
      <c r="T66" s="14">
        <v>307401356.82999998</v>
      </c>
      <c r="U66" s="14">
        <v>307341282.30000001</v>
      </c>
      <c r="W66" s="3" t="s">
        <v>245</v>
      </c>
      <c r="X66" s="3" t="s">
        <v>63</v>
      </c>
      <c r="Y66" s="20" t="s">
        <v>246</v>
      </c>
      <c r="Z66" s="21" t="s">
        <v>244</v>
      </c>
      <c r="AA66" s="19" t="s">
        <v>39</v>
      </c>
      <c r="AB66" s="3" t="s">
        <v>40</v>
      </c>
      <c r="AC66" s="30" t="s">
        <v>41</v>
      </c>
      <c r="AD66" s="29">
        <v>1.3899999999999999E-2</v>
      </c>
      <c r="AE66" s="14">
        <v>303139495.62</v>
      </c>
      <c r="AF66" s="14">
        <v>300503500</v>
      </c>
      <c r="AG66" s="7">
        <v>307413362.67000002</v>
      </c>
      <c r="AH66" s="3" t="s">
        <v>42</v>
      </c>
    </row>
    <row r="67" spans="1:34" s="3" customFormat="1" ht="19.95" customHeight="1" x14ac:dyDescent="0.25">
      <c r="A67" s="19" t="s">
        <v>30</v>
      </c>
      <c r="B67" s="20" t="s">
        <v>247</v>
      </c>
      <c r="C67" s="21" t="s">
        <v>248</v>
      </c>
      <c r="D67" s="53">
        <f>VLOOKUP(C67,[2]明细!$C:$D,2,0)/100</f>
        <v>-1.5591175476121499E-2</v>
      </c>
      <c r="E67" s="57">
        <f t="shared" si="0"/>
        <v>-463533.57782423333</v>
      </c>
      <c r="F67" s="19" t="s">
        <v>33</v>
      </c>
      <c r="G67" s="19" t="s">
        <v>34</v>
      </c>
      <c r="H67" s="19" t="s">
        <v>35</v>
      </c>
      <c r="I67" s="14">
        <v>2158266.42</v>
      </c>
      <c r="J67" s="14">
        <v>9730508.6799999997</v>
      </c>
      <c r="K67" s="14">
        <v>7572242.2599999998</v>
      </c>
      <c r="L67" s="14">
        <v>0</v>
      </c>
      <c r="M67" s="14">
        <v>10988071.84</v>
      </c>
      <c r="N67" s="14">
        <v>7572242.2599999998</v>
      </c>
      <c r="O67" s="25">
        <v>0.68913294072529496</v>
      </c>
      <c r="P67" s="14">
        <v>8641611.0399999991</v>
      </c>
      <c r="Q67" s="14">
        <v>1088897.6399999999</v>
      </c>
      <c r="R67" s="14">
        <v>20016500.829999998</v>
      </c>
      <c r="S67" s="14">
        <v>20000000</v>
      </c>
      <c r="T67" s="14">
        <v>29730508.68</v>
      </c>
      <c r="U67" s="14">
        <v>28641611.039999999</v>
      </c>
      <c r="W67" s="3" t="s">
        <v>249</v>
      </c>
      <c r="X67" s="3" t="s">
        <v>37</v>
      </c>
      <c r="Y67" s="20" t="s">
        <v>250</v>
      </c>
      <c r="Z67" s="21" t="s">
        <v>248</v>
      </c>
      <c r="AA67" s="19" t="s">
        <v>39</v>
      </c>
      <c r="AB67" s="3" t="s">
        <v>40</v>
      </c>
      <c r="AC67" s="30" t="s">
        <v>41</v>
      </c>
      <c r="AD67" s="29">
        <v>0.3417</v>
      </c>
      <c r="AE67" s="14">
        <v>22158266.420000002</v>
      </c>
      <c r="AF67" s="14">
        <v>20000000</v>
      </c>
      <c r="AG67" s="7">
        <v>22158266.420000002</v>
      </c>
      <c r="AH67" s="3" t="s">
        <v>42</v>
      </c>
    </row>
    <row r="68" spans="1:34" s="3" customFormat="1" ht="19.95" customHeight="1" x14ac:dyDescent="0.25">
      <c r="A68" s="19" t="s">
        <v>30</v>
      </c>
      <c r="B68" s="20" t="s">
        <v>251</v>
      </c>
      <c r="C68" s="21" t="s">
        <v>252</v>
      </c>
      <c r="D68" s="53">
        <f>VLOOKUP(C68,[2]明细!$C:$D,2,0)/100</f>
        <v>-2.1769729368525802E-2</v>
      </c>
      <c r="E68" s="57">
        <f t="shared" si="0"/>
        <v>-727185.78062357358</v>
      </c>
      <c r="F68" s="19" t="s">
        <v>33</v>
      </c>
      <c r="G68" s="19" t="s">
        <v>34</v>
      </c>
      <c r="H68" s="19" t="s">
        <v>97</v>
      </c>
      <c r="I68" s="14">
        <v>3488901.54</v>
      </c>
      <c r="J68" s="14">
        <v>3403528.74</v>
      </c>
      <c r="K68" s="14">
        <v>-85372.799999999799</v>
      </c>
      <c r="L68" s="14">
        <v>0</v>
      </c>
      <c r="M68" s="14">
        <v>16606825.15</v>
      </c>
      <c r="N68" s="14">
        <v>-85372.799999999799</v>
      </c>
      <c r="O68" s="25">
        <v>-5.1408260898080102E-3</v>
      </c>
      <c r="P68" s="14">
        <v>3938531.59</v>
      </c>
      <c r="Q68" s="14">
        <v>-535002.85</v>
      </c>
      <c r="R68" s="14">
        <v>28457598.18</v>
      </c>
      <c r="S68" s="14">
        <v>30000000</v>
      </c>
      <c r="T68" s="14">
        <v>33403528.739999998</v>
      </c>
      <c r="U68" s="14">
        <v>33938531.590000004</v>
      </c>
      <c r="W68" s="3" t="s">
        <v>253</v>
      </c>
      <c r="X68" s="3" t="s">
        <v>37</v>
      </c>
      <c r="Y68" s="20" t="s">
        <v>254</v>
      </c>
      <c r="Z68" s="21" t="s">
        <v>252</v>
      </c>
      <c r="AA68" s="19" t="s">
        <v>39</v>
      </c>
      <c r="AB68" s="3" t="s">
        <v>40</v>
      </c>
      <c r="AC68" s="30" t="s">
        <v>41</v>
      </c>
      <c r="AD68" s="29">
        <v>-2.5000000000000001E-3</v>
      </c>
      <c r="AE68" s="14">
        <v>33488901.539999999</v>
      </c>
      <c r="AF68" s="14">
        <v>30000000</v>
      </c>
      <c r="AG68" s="7">
        <v>33488901.539999999</v>
      </c>
      <c r="AH68" s="3" t="s">
        <v>42</v>
      </c>
    </row>
    <row r="69" spans="1:34" s="3" customFormat="1" ht="19.95" customHeight="1" x14ac:dyDescent="0.25">
      <c r="A69" s="19" t="s">
        <v>30</v>
      </c>
      <c r="B69" s="20" t="s">
        <v>255</v>
      </c>
      <c r="C69" s="21" t="s">
        <v>256</v>
      </c>
      <c r="D69" s="53">
        <f>VLOOKUP(C69,[2]明细!$C:$D,2,0)/100</f>
        <v>-3.1056735031565502E-2</v>
      </c>
      <c r="E69" s="57">
        <f t="shared" ref="E69:E119" si="1">D69*T69</f>
        <v>-383389.82673435437</v>
      </c>
      <c r="F69" s="19" t="s">
        <v>33</v>
      </c>
      <c r="G69" s="19" t="s">
        <v>34</v>
      </c>
      <c r="H69" s="19" t="s">
        <v>97</v>
      </c>
      <c r="I69" s="14">
        <v>1548316.62</v>
      </c>
      <c r="J69" s="14">
        <v>2344820.7400000002</v>
      </c>
      <c r="K69" s="14">
        <v>796504.12</v>
      </c>
      <c r="L69" s="14">
        <v>0</v>
      </c>
      <c r="M69" s="14">
        <v>5726699.4699999997</v>
      </c>
      <c r="N69" s="14">
        <v>796504.12</v>
      </c>
      <c r="O69" s="25">
        <v>0.13908606941443</v>
      </c>
      <c r="P69" s="14">
        <v>2358724.7999999998</v>
      </c>
      <c r="Q69" s="14">
        <v>-13904.06</v>
      </c>
      <c r="R69" s="14">
        <v>9931472.8399999999</v>
      </c>
      <c r="S69" s="14">
        <v>10000000</v>
      </c>
      <c r="T69" s="14">
        <v>12344820.74</v>
      </c>
      <c r="U69" s="14">
        <v>12358724.800000001</v>
      </c>
      <c r="W69" s="3" t="s">
        <v>257</v>
      </c>
      <c r="X69" s="3" t="s">
        <v>37</v>
      </c>
      <c r="Y69" s="20" t="s">
        <v>258</v>
      </c>
      <c r="Z69" s="21" t="s">
        <v>256</v>
      </c>
      <c r="AA69" s="19" t="s">
        <v>39</v>
      </c>
      <c r="AB69" s="3" t="s">
        <v>40</v>
      </c>
      <c r="AC69" s="30" t="s">
        <v>41</v>
      </c>
      <c r="AD69" s="29">
        <v>6.9000000000000006E-2</v>
      </c>
      <c r="AE69" s="14">
        <v>11548316.619999999</v>
      </c>
      <c r="AF69" s="14">
        <v>10000000</v>
      </c>
      <c r="AG69" s="7">
        <v>11548316.619999999</v>
      </c>
      <c r="AH69" s="3" t="s">
        <v>42</v>
      </c>
    </row>
    <row r="70" spans="1:34" s="3" customFormat="1" ht="19.95" customHeight="1" x14ac:dyDescent="0.25">
      <c r="A70" s="19" t="s">
        <v>30</v>
      </c>
      <c r="B70" s="20" t="s">
        <v>259</v>
      </c>
      <c r="C70" s="21" t="s">
        <v>256</v>
      </c>
      <c r="D70" s="53">
        <f>VLOOKUP(C70,[2]明细!$C:$D,2,0)/100</f>
        <v>-3.1056735031565502E-2</v>
      </c>
      <c r="E70" s="57">
        <f t="shared" si="1"/>
        <v>-383580.3026593806</v>
      </c>
      <c r="F70" s="19" t="s">
        <v>33</v>
      </c>
      <c r="G70" s="19" t="s">
        <v>34</v>
      </c>
      <c r="H70" s="19" t="s">
        <v>97</v>
      </c>
      <c r="I70" s="14">
        <v>1554054.06</v>
      </c>
      <c r="J70" s="14">
        <v>2350953.9</v>
      </c>
      <c r="K70" s="14">
        <v>796899.83999999997</v>
      </c>
      <c r="L70" s="14">
        <v>0</v>
      </c>
      <c r="M70" s="14">
        <v>5729544.6200000001</v>
      </c>
      <c r="N70" s="14">
        <v>796899.83999999997</v>
      </c>
      <c r="O70" s="25">
        <v>0.139086069286951</v>
      </c>
      <c r="P70" s="14">
        <v>2364864.87</v>
      </c>
      <c r="Q70" s="14">
        <v>-13910.97</v>
      </c>
      <c r="R70" s="14">
        <v>9936407</v>
      </c>
      <c r="S70" s="14">
        <v>10000000</v>
      </c>
      <c r="T70" s="14">
        <v>12350953.9</v>
      </c>
      <c r="U70" s="14">
        <v>12364864.869999999</v>
      </c>
      <c r="W70" s="3" t="s">
        <v>260</v>
      </c>
      <c r="X70" s="3" t="s">
        <v>37</v>
      </c>
      <c r="Y70" s="20" t="s">
        <v>258</v>
      </c>
      <c r="Z70" s="21" t="s">
        <v>256</v>
      </c>
      <c r="AA70" s="19" t="s">
        <v>39</v>
      </c>
      <c r="AB70" s="3" t="s">
        <v>40</v>
      </c>
      <c r="AC70" s="30" t="s">
        <v>41</v>
      </c>
      <c r="AD70" s="29">
        <v>6.9000000000000006E-2</v>
      </c>
      <c r="AE70" s="14">
        <v>11554054.060000001</v>
      </c>
      <c r="AF70" s="14">
        <v>10000000</v>
      </c>
      <c r="AG70" s="7">
        <v>11554054.060000001</v>
      </c>
      <c r="AH70" s="3" t="s">
        <v>42</v>
      </c>
    </row>
    <row r="71" spans="1:34" s="3" customFormat="1" ht="19.95" customHeight="1" x14ac:dyDescent="0.25">
      <c r="A71" s="19" t="s">
        <v>30</v>
      </c>
      <c r="B71" s="20" t="s">
        <v>261</v>
      </c>
      <c r="C71" s="21" t="s">
        <v>256</v>
      </c>
      <c r="D71" s="53">
        <f>VLOOKUP(C71,[2]明细!$C:$D,2,0)/100</f>
        <v>-3.1056735031565502E-2</v>
      </c>
      <c r="E71" s="57">
        <f t="shared" si="1"/>
        <v>-383009.44198028365</v>
      </c>
      <c r="F71" s="19" t="s">
        <v>33</v>
      </c>
      <c r="G71" s="19" t="s">
        <v>34</v>
      </c>
      <c r="H71" s="19" t="s">
        <v>97</v>
      </c>
      <c r="I71" s="14">
        <v>1536858.82</v>
      </c>
      <c r="J71" s="14">
        <v>2332572.6800000002</v>
      </c>
      <c r="K71" s="14">
        <v>795713.86</v>
      </c>
      <c r="L71" s="14">
        <v>0</v>
      </c>
      <c r="M71" s="14">
        <v>5721017.6600000001</v>
      </c>
      <c r="N71" s="14">
        <v>795713.86</v>
      </c>
      <c r="O71" s="25">
        <v>0.13908606952281299</v>
      </c>
      <c r="P71" s="14">
        <v>2346462.94</v>
      </c>
      <c r="Q71" s="14">
        <v>-13890.26</v>
      </c>
      <c r="R71" s="14">
        <v>9921619.2100000009</v>
      </c>
      <c r="S71" s="14">
        <v>10000000</v>
      </c>
      <c r="T71" s="14">
        <v>12332572.68</v>
      </c>
      <c r="U71" s="14">
        <v>12346462.939999999</v>
      </c>
      <c r="W71" s="3" t="s">
        <v>262</v>
      </c>
      <c r="X71" s="3" t="s">
        <v>37</v>
      </c>
      <c r="Y71" s="20" t="s">
        <v>258</v>
      </c>
      <c r="Z71" s="21" t="s">
        <v>256</v>
      </c>
      <c r="AA71" s="19" t="s">
        <v>39</v>
      </c>
      <c r="AB71" s="3" t="s">
        <v>40</v>
      </c>
      <c r="AC71" s="30" t="s">
        <v>41</v>
      </c>
      <c r="AD71" s="29">
        <v>6.9000000000000006E-2</v>
      </c>
      <c r="AE71" s="14">
        <v>11536858.82</v>
      </c>
      <c r="AF71" s="14">
        <v>10000000</v>
      </c>
      <c r="AG71" s="7">
        <v>11536858.82</v>
      </c>
      <c r="AH71" s="3" t="s">
        <v>42</v>
      </c>
    </row>
    <row r="72" spans="1:34" s="3" customFormat="1" ht="19.95" customHeight="1" x14ac:dyDescent="0.25">
      <c r="A72" s="19" t="s">
        <v>30</v>
      </c>
      <c r="B72" s="20" t="s">
        <v>263</v>
      </c>
      <c r="C72" s="21" t="s">
        <v>264</v>
      </c>
      <c r="D72" s="53">
        <f>VLOOKUP(C72,[2]明细!$C:$D,2,0)/100</f>
        <v>-2.38238048593441E-2</v>
      </c>
      <c r="E72" s="57">
        <f t="shared" si="1"/>
        <v>-1285258.7439596655</v>
      </c>
      <c r="F72" s="19" t="s">
        <v>33</v>
      </c>
      <c r="G72" s="19" t="s">
        <v>60</v>
      </c>
      <c r="H72" s="19" t="s">
        <v>61</v>
      </c>
      <c r="I72" s="14">
        <v>1817804.72</v>
      </c>
      <c r="J72" s="14">
        <v>3949508.71</v>
      </c>
      <c r="K72" s="14">
        <v>2131703.9900000002</v>
      </c>
      <c r="L72" s="14">
        <v>0</v>
      </c>
      <c r="M72" s="14">
        <v>25695456.59</v>
      </c>
      <c r="N72" s="14">
        <v>2131703.9900000002</v>
      </c>
      <c r="O72" s="25">
        <v>8.2960346804251905E-2</v>
      </c>
      <c r="P72" s="14">
        <v>3823011.99</v>
      </c>
      <c r="Q72" s="14">
        <v>126496.72</v>
      </c>
      <c r="R72" s="14">
        <v>46850637.18</v>
      </c>
      <c r="S72" s="14">
        <v>49999000</v>
      </c>
      <c r="T72" s="14">
        <v>53948508.710000001</v>
      </c>
      <c r="U72" s="14">
        <v>53822011.990000002</v>
      </c>
      <c r="W72" s="3" t="s">
        <v>265</v>
      </c>
      <c r="X72" s="3" t="s">
        <v>63</v>
      </c>
      <c r="Y72" s="20" t="s">
        <v>266</v>
      </c>
      <c r="Z72" s="21" t="s">
        <v>264</v>
      </c>
      <c r="AA72" s="19" t="s">
        <v>39</v>
      </c>
      <c r="AB72" s="3" t="s">
        <v>40</v>
      </c>
      <c r="AC72" s="30" t="s">
        <v>41</v>
      </c>
      <c r="AD72" s="29">
        <v>4.1099999999999998E-2</v>
      </c>
      <c r="AE72" s="14">
        <v>51816804.719999999</v>
      </c>
      <c r="AF72" s="14">
        <v>49999000</v>
      </c>
      <c r="AG72" s="7">
        <v>51816804.719999999</v>
      </c>
      <c r="AH72" s="3" t="s">
        <v>42</v>
      </c>
    </row>
    <row r="73" spans="1:34" s="3" customFormat="1" ht="19.95" customHeight="1" x14ac:dyDescent="0.25">
      <c r="A73" s="19" t="s">
        <v>30</v>
      </c>
      <c r="B73" s="20" t="s">
        <v>267</v>
      </c>
      <c r="C73" s="21" t="s">
        <v>264</v>
      </c>
      <c r="D73" s="53">
        <f>VLOOKUP(C73,[2]明细!$C:$D,2,0)/100</f>
        <v>-2.38238048593441E-2</v>
      </c>
      <c r="E73" s="57">
        <f t="shared" si="1"/>
        <v>-1240955.5159170851</v>
      </c>
      <c r="F73" s="19" t="s">
        <v>33</v>
      </c>
      <c r="G73" s="19" t="s">
        <v>60</v>
      </c>
      <c r="H73" s="19" t="s">
        <v>61</v>
      </c>
      <c r="I73" s="14">
        <v>31664.98</v>
      </c>
      <c r="J73" s="14">
        <v>2089888.54</v>
      </c>
      <c r="K73" s="14">
        <v>2058223.56</v>
      </c>
      <c r="L73" s="14">
        <v>0</v>
      </c>
      <c r="M73" s="14">
        <v>24809727.02</v>
      </c>
      <c r="N73" s="14">
        <v>2058223.56</v>
      </c>
      <c r="O73" s="25">
        <v>8.2960346897037296E-2</v>
      </c>
      <c r="P73" s="14">
        <v>1967752.19</v>
      </c>
      <c r="Q73" s="14">
        <v>122136.35</v>
      </c>
      <c r="R73" s="14">
        <v>45235682.619999997</v>
      </c>
      <c r="S73" s="14">
        <v>49999000</v>
      </c>
      <c r="T73" s="14">
        <v>52088888.539999999</v>
      </c>
      <c r="U73" s="14">
        <v>51966752.189999998</v>
      </c>
      <c r="W73" s="3" t="s">
        <v>268</v>
      </c>
      <c r="X73" s="3" t="s">
        <v>63</v>
      </c>
      <c r="Y73" s="20" t="s">
        <v>266</v>
      </c>
      <c r="Z73" s="21" t="s">
        <v>264</v>
      </c>
      <c r="AA73" s="19" t="s">
        <v>39</v>
      </c>
      <c r="AB73" s="3" t="s">
        <v>40</v>
      </c>
      <c r="AC73" s="30" t="s">
        <v>41</v>
      </c>
      <c r="AD73" s="29">
        <v>4.1099999999999998E-2</v>
      </c>
      <c r="AE73" s="14">
        <v>50030664.979999997</v>
      </c>
      <c r="AF73" s="14">
        <v>49999000</v>
      </c>
      <c r="AG73" s="7">
        <v>50030664.979999997</v>
      </c>
      <c r="AH73" s="3" t="s">
        <v>42</v>
      </c>
    </row>
    <row r="74" spans="1:34" s="3" customFormat="1" ht="19.95" customHeight="1" x14ac:dyDescent="0.25">
      <c r="A74" s="19" t="s">
        <v>30</v>
      </c>
      <c r="B74" s="20" t="s">
        <v>269</v>
      </c>
      <c r="C74" s="21" t="s">
        <v>264</v>
      </c>
      <c r="D74" s="53">
        <f>VLOOKUP(C74,[2]明细!$C:$D,2,0)/100</f>
        <v>-2.38238048593441E-2</v>
      </c>
      <c r="E74" s="57">
        <f t="shared" si="1"/>
        <v>-2418932.3072004011</v>
      </c>
      <c r="F74" s="19" t="s">
        <v>33</v>
      </c>
      <c r="G74" s="19" t="s">
        <v>60</v>
      </c>
      <c r="H74" s="19" t="s">
        <v>61</v>
      </c>
      <c r="I74" s="14">
        <v>0</v>
      </c>
      <c r="J74" s="14">
        <v>1534256.24</v>
      </c>
      <c r="K74" s="14">
        <v>1534256.24</v>
      </c>
      <c r="L74" s="14">
        <v>0</v>
      </c>
      <c r="M74" s="14">
        <v>38356164.380000003</v>
      </c>
      <c r="N74" s="14">
        <v>1534256.24</v>
      </c>
      <c r="O74" s="25">
        <v>4.0000251975142898E-2</v>
      </c>
      <c r="P74" s="14">
        <v>1296182</v>
      </c>
      <c r="Q74" s="14">
        <v>238074.23999999999</v>
      </c>
      <c r="R74" s="14">
        <v>88175645.890000001</v>
      </c>
      <c r="S74" s="14">
        <v>100000000</v>
      </c>
      <c r="T74" s="14">
        <v>101534256.23999999</v>
      </c>
      <c r="U74" s="14">
        <v>101296182</v>
      </c>
      <c r="W74" s="3" t="s">
        <v>270</v>
      </c>
      <c r="X74" s="3" t="s">
        <v>63</v>
      </c>
      <c r="Y74" s="20" t="s">
        <v>266</v>
      </c>
      <c r="Z74" s="21" t="s">
        <v>264</v>
      </c>
      <c r="AA74" s="19" t="s">
        <v>39</v>
      </c>
      <c r="AB74" s="3" t="s">
        <v>40</v>
      </c>
      <c r="AC74" s="30" t="s">
        <v>41</v>
      </c>
      <c r="AD74" s="29">
        <v>1.5299999999999999E-2</v>
      </c>
      <c r="AE74" s="14">
        <v>0</v>
      </c>
      <c r="AF74" s="14">
        <v>0</v>
      </c>
      <c r="AG74" s="7">
        <v>100000000</v>
      </c>
      <c r="AH74" s="3" t="s">
        <v>42</v>
      </c>
    </row>
    <row r="75" spans="1:34" s="3" customFormat="1" ht="19.95" customHeight="1" x14ac:dyDescent="0.25">
      <c r="A75" s="19" t="s">
        <v>30</v>
      </c>
      <c r="B75" s="20" t="s">
        <v>271</v>
      </c>
      <c r="C75" s="21" t="s">
        <v>272</v>
      </c>
      <c r="D75" s="53">
        <f>VLOOKUP(C75,[2]明细!$C:$D,2,0)/100</f>
        <v>-2.03757071445279E-2</v>
      </c>
      <c r="E75" s="57">
        <f t="shared" si="1"/>
        <v>-363862.56251293939</v>
      </c>
      <c r="F75" s="19" t="s">
        <v>33</v>
      </c>
      <c r="G75" s="19" t="s">
        <v>206</v>
      </c>
      <c r="H75" s="19" t="s">
        <v>35</v>
      </c>
      <c r="I75" s="14">
        <v>1593989.67</v>
      </c>
      <c r="J75" s="14">
        <v>2858665.5</v>
      </c>
      <c r="K75" s="14">
        <v>1264675.83</v>
      </c>
      <c r="L75" s="14">
        <v>0</v>
      </c>
      <c r="M75" s="14">
        <v>8228304.4699999997</v>
      </c>
      <c r="N75" s="14">
        <v>1264675.83</v>
      </c>
      <c r="O75" s="25">
        <v>0.15369822964268601</v>
      </c>
      <c r="P75" s="14">
        <v>2417274.27</v>
      </c>
      <c r="Q75" s="14">
        <v>441391.23</v>
      </c>
      <c r="R75" s="14">
        <v>13836715.869999999</v>
      </c>
      <c r="S75" s="14">
        <v>14999000</v>
      </c>
      <c r="T75" s="14">
        <v>17857665.5</v>
      </c>
      <c r="U75" s="14">
        <v>17416274.27</v>
      </c>
      <c r="W75" s="3" t="s">
        <v>273</v>
      </c>
      <c r="X75" s="3" t="s">
        <v>37</v>
      </c>
      <c r="Y75" s="20" t="s">
        <v>274</v>
      </c>
      <c r="Z75" s="21" t="s">
        <v>272</v>
      </c>
      <c r="AA75" s="19" t="s">
        <v>39</v>
      </c>
      <c r="AB75" s="3" t="s">
        <v>40</v>
      </c>
      <c r="AC75" s="30" t="s">
        <v>41</v>
      </c>
      <c r="AD75" s="29">
        <v>7.6200000000000004E-2</v>
      </c>
      <c r="AE75" s="14">
        <v>16592989.67</v>
      </c>
      <c r="AF75" s="14">
        <v>14999000</v>
      </c>
      <c r="AG75" s="7">
        <v>16592989.67</v>
      </c>
      <c r="AH75" s="3" t="s">
        <v>42</v>
      </c>
    </row>
    <row r="76" spans="1:34" s="3" customFormat="1" ht="19.95" customHeight="1" x14ac:dyDescent="0.25">
      <c r="A76" s="19" t="s">
        <v>30</v>
      </c>
      <c r="B76" s="20" t="s">
        <v>275</v>
      </c>
      <c r="C76" s="21" t="s">
        <v>276</v>
      </c>
      <c r="D76" s="53">
        <f>VLOOKUP(C76,[2]明细!$C:$D,2,0)/100</f>
        <v>-8.2035754544570998E-3</v>
      </c>
      <c r="E76" s="57">
        <f t="shared" si="1"/>
        <v>-169128.92082048368</v>
      </c>
      <c r="F76" s="19" t="s">
        <v>33</v>
      </c>
      <c r="G76" s="19" t="s">
        <v>206</v>
      </c>
      <c r="H76" s="19" t="s">
        <v>35</v>
      </c>
      <c r="I76" s="14">
        <v>-410939.27</v>
      </c>
      <c r="J76" s="14">
        <v>-905572.82</v>
      </c>
      <c r="K76" s="14">
        <v>-494633.55</v>
      </c>
      <c r="L76" s="14">
        <v>0</v>
      </c>
      <c r="M76" s="14">
        <v>10468803.1</v>
      </c>
      <c r="N76" s="14">
        <v>-494633.55</v>
      </c>
      <c r="O76" s="25">
        <v>-4.7248338255592902E-2</v>
      </c>
      <c r="P76" s="14">
        <v>201271.12</v>
      </c>
      <c r="Q76" s="14">
        <v>-1106843.94</v>
      </c>
      <c r="R76" s="14">
        <v>20271866.98</v>
      </c>
      <c r="S76" s="14">
        <v>21522061.539999999</v>
      </c>
      <c r="T76" s="14">
        <v>20616488.719999999</v>
      </c>
      <c r="U76" s="14">
        <v>21723332.66</v>
      </c>
      <c r="W76" s="3" t="s">
        <v>277</v>
      </c>
      <c r="X76" s="3" t="s">
        <v>37</v>
      </c>
      <c r="Y76" s="20" t="s">
        <v>278</v>
      </c>
      <c r="Z76" s="21" t="s">
        <v>276</v>
      </c>
      <c r="AA76" s="19" t="s">
        <v>39</v>
      </c>
      <c r="AB76" s="3" t="s">
        <v>40</v>
      </c>
      <c r="AC76" s="30" t="s">
        <v>41</v>
      </c>
      <c r="AD76" s="29">
        <v>-2.3400000000000001E-2</v>
      </c>
      <c r="AE76" s="14">
        <v>21111122.27</v>
      </c>
      <c r="AF76" s="14">
        <v>21522061.539999999</v>
      </c>
      <c r="AG76" s="7">
        <v>21111122.27</v>
      </c>
      <c r="AH76" s="3" t="s">
        <v>42</v>
      </c>
    </row>
    <row r="77" spans="1:34" s="3" customFormat="1" ht="19.95" customHeight="1" x14ac:dyDescent="0.25">
      <c r="A77" s="19" t="s">
        <v>30</v>
      </c>
      <c r="B77" s="20" t="s">
        <v>279</v>
      </c>
      <c r="C77" s="21" t="s">
        <v>280</v>
      </c>
      <c r="D77" s="53">
        <f>VLOOKUP(C77,[2]明细!$C:$D,2,0)/100</f>
        <v>-1.4776540070064601E-2</v>
      </c>
      <c r="E77" s="57">
        <f t="shared" si="1"/>
        <v>-140451.01336596403</v>
      </c>
      <c r="F77" s="19" t="s">
        <v>33</v>
      </c>
      <c r="G77" s="19" t="s">
        <v>206</v>
      </c>
      <c r="H77" s="19" t="s">
        <v>35</v>
      </c>
      <c r="I77" s="14">
        <v>5000</v>
      </c>
      <c r="J77" s="14">
        <v>-495000</v>
      </c>
      <c r="K77" s="14">
        <v>-500000</v>
      </c>
      <c r="L77" s="14">
        <v>0</v>
      </c>
      <c r="M77" s="14">
        <v>4961383.5599999996</v>
      </c>
      <c r="N77" s="14">
        <v>-500000</v>
      </c>
      <c r="O77" s="25">
        <v>-0.10077834014510299</v>
      </c>
      <c r="P77" s="14">
        <v>-346000</v>
      </c>
      <c r="Q77" s="14">
        <v>-149000</v>
      </c>
      <c r="R77" s="14">
        <v>10000000</v>
      </c>
      <c r="S77" s="14">
        <v>10000000</v>
      </c>
      <c r="T77" s="14">
        <v>9505000</v>
      </c>
      <c r="U77" s="14">
        <v>9654000</v>
      </c>
      <c r="W77" s="3" t="s">
        <v>281</v>
      </c>
      <c r="X77" s="3" t="s">
        <v>37</v>
      </c>
      <c r="Y77" s="20" t="s">
        <v>282</v>
      </c>
      <c r="Z77" s="21" t="s">
        <v>280</v>
      </c>
      <c r="AA77" s="19" t="s">
        <v>39</v>
      </c>
      <c r="AB77" s="3" t="s">
        <v>40</v>
      </c>
      <c r="AC77" s="30" t="s">
        <v>41</v>
      </c>
      <c r="AD77" s="29">
        <v>-0.05</v>
      </c>
      <c r="AE77" s="14">
        <v>10005000</v>
      </c>
      <c r="AF77" s="14">
        <v>10000000</v>
      </c>
      <c r="AG77" s="7">
        <v>10005000</v>
      </c>
      <c r="AH77" s="3" t="s">
        <v>42</v>
      </c>
    </row>
    <row r="78" spans="1:34" s="3" customFormat="1" ht="19.95" customHeight="1" x14ac:dyDescent="0.25">
      <c r="A78" s="19" t="s">
        <v>30</v>
      </c>
      <c r="B78" s="20" t="s">
        <v>283</v>
      </c>
      <c r="C78" s="21" t="s">
        <v>284</v>
      </c>
      <c r="D78" s="53">
        <f>VLOOKUP(C78,[2]明细!$C:$D,2,0)/100</f>
        <v>-1.07618448398192E-2</v>
      </c>
      <c r="E78" s="57">
        <f t="shared" si="1"/>
        <v>-53987.285809551504</v>
      </c>
      <c r="F78" s="19" t="s">
        <v>33</v>
      </c>
      <c r="G78" s="19" t="s">
        <v>60</v>
      </c>
      <c r="H78" s="19" t="s">
        <v>61</v>
      </c>
      <c r="I78" s="14">
        <v>0</v>
      </c>
      <c r="J78" s="14">
        <v>16545.64</v>
      </c>
      <c r="K78" s="14">
        <v>16545.64</v>
      </c>
      <c r="L78" s="14">
        <v>0</v>
      </c>
      <c r="M78" s="14">
        <v>1616438.36</v>
      </c>
      <c r="N78" s="14">
        <v>16545.64</v>
      </c>
      <c r="O78" s="25">
        <v>1.0235862009609799E-2</v>
      </c>
      <c r="P78" s="14">
        <v>9651.6200000000008</v>
      </c>
      <c r="Q78" s="14">
        <v>6894.02</v>
      </c>
      <c r="R78" s="14">
        <v>4596010.66</v>
      </c>
      <c r="S78" s="14">
        <v>5000000</v>
      </c>
      <c r="T78" s="14">
        <v>5016545.6399999997</v>
      </c>
      <c r="U78" s="14">
        <v>5009651.62</v>
      </c>
      <c r="W78" s="3" t="s">
        <v>285</v>
      </c>
      <c r="X78" s="3" t="s">
        <v>63</v>
      </c>
      <c r="Y78" s="20" t="s">
        <v>286</v>
      </c>
      <c r="Z78" s="21" t="s">
        <v>284</v>
      </c>
      <c r="AA78" s="19" t="s">
        <v>39</v>
      </c>
      <c r="AB78" s="3" t="s">
        <v>40</v>
      </c>
      <c r="AC78" s="30" t="s">
        <v>41</v>
      </c>
      <c r="AD78" s="29">
        <v>3.3E-3</v>
      </c>
      <c r="AE78" s="14">
        <v>0</v>
      </c>
      <c r="AF78" s="14">
        <v>0</v>
      </c>
      <c r="AG78" s="7">
        <v>5000000</v>
      </c>
      <c r="AH78" s="3" t="s">
        <v>42</v>
      </c>
    </row>
    <row r="79" spans="1:34" s="3" customFormat="1" ht="19.95" customHeight="1" x14ac:dyDescent="0.25">
      <c r="A79" s="19" t="s">
        <v>30</v>
      </c>
      <c r="B79" s="20" t="s">
        <v>287</v>
      </c>
      <c r="C79" s="21" t="s">
        <v>288</v>
      </c>
      <c r="D79" s="53">
        <f>VLOOKUP(C79,[2]明细!$C:$D,2,0)/100</f>
        <v>-2.5888231056431E-2</v>
      </c>
      <c r="E79" s="57">
        <f t="shared" si="1"/>
        <v>-316728.05564709293</v>
      </c>
      <c r="F79" s="19" t="s">
        <v>33</v>
      </c>
      <c r="G79" s="19" t="s">
        <v>206</v>
      </c>
      <c r="H79" s="19" t="s">
        <v>35</v>
      </c>
      <c r="I79" s="14">
        <v>0</v>
      </c>
      <c r="J79" s="14">
        <v>2234441.7799999998</v>
      </c>
      <c r="K79" s="14">
        <v>2234441.7799999998</v>
      </c>
      <c r="L79" s="14">
        <v>0</v>
      </c>
      <c r="M79" s="14">
        <v>2520547.9500000002</v>
      </c>
      <c r="N79" s="14">
        <v>2234441.7799999998</v>
      </c>
      <c r="O79" s="25">
        <v>0.88649048711808898</v>
      </c>
      <c r="P79" s="14">
        <v>1550417.08</v>
      </c>
      <c r="Q79" s="14">
        <v>684024.7</v>
      </c>
      <c r="R79" s="14">
        <v>10000361.109999999</v>
      </c>
      <c r="S79" s="14">
        <v>10000000</v>
      </c>
      <c r="T79" s="14">
        <v>12234441.779999999</v>
      </c>
      <c r="U79" s="14">
        <v>11550417.08</v>
      </c>
      <c r="W79" s="3" t="s">
        <v>289</v>
      </c>
      <c r="X79" s="3" t="s">
        <v>37</v>
      </c>
      <c r="Y79" s="20" t="s">
        <v>290</v>
      </c>
      <c r="Z79" s="21" t="s">
        <v>288</v>
      </c>
      <c r="AA79" s="19" t="s">
        <v>39</v>
      </c>
      <c r="AB79" s="3" t="s">
        <v>40</v>
      </c>
      <c r="AC79" s="30" t="s">
        <v>41</v>
      </c>
      <c r="AD79" s="29">
        <v>0.22339999999999999</v>
      </c>
      <c r="AE79" s="14">
        <v>0</v>
      </c>
      <c r="AF79" s="14">
        <v>0</v>
      </c>
      <c r="AG79" s="7">
        <v>10000000</v>
      </c>
      <c r="AH79" s="3" t="s">
        <v>42</v>
      </c>
    </row>
    <row r="80" spans="1:34" s="3" customFormat="1" ht="19.95" customHeight="1" x14ac:dyDescent="0.25">
      <c r="A80" s="19" t="s">
        <v>30</v>
      </c>
      <c r="B80" s="20" t="s">
        <v>291</v>
      </c>
      <c r="C80" s="21" t="s">
        <v>292</v>
      </c>
      <c r="D80" s="53">
        <f>VLOOKUP(C80,[2]明细!$C:$D,2,0)/100</f>
        <v>-1.7388875883542102E-2</v>
      </c>
      <c r="E80" s="57">
        <f t="shared" si="1"/>
        <v>-181176.14806287386</v>
      </c>
      <c r="F80" s="19" t="s">
        <v>33</v>
      </c>
      <c r="G80" s="19" t="s">
        <v>206</v>
      </c>
      <c r="H80" s="19" t="s">
        <v>35</v>
      </c>
      <c r="I80" s="14">
        <v>0</v>
      </c>
      <c r="J80" s="14">
        <v>419083.4</v>
      </c>
      <c r="K80" s="14">
        <v>419083.4</v>
      </c>
      <c r="L80" s="14">
        <v>0</v>
      </c>
      <c r="M80" s="14">
        <v>986301.37</v>
      </c>
      <c r="N80" s="14">
        <v>419083.4</v>
      </c>
      <c r="O80" s="25">
        <v>0.424904002718763</v>
      </c>
      <c r="P80" s="14">
        <v>-16003.6</v>
      </c>
      <c r="Q80" s="14">
        <v>435087</v>
      </c>
      <c r="R80" s="14">
        <v>10002000</v>
      </c>
      <c r="S80" s="14">
        <v>10000000</v>
      </c>
      <c r="T80" s="14">
        <v>10419083.4</v>
      </c>
      <c r="U80" s="14">
        <v>9983996.4000000004</v>
      </c>
      <c r="W80" s="3" t="s">
        <v>293</v>
      </c>
      <c r="X80" s="3" t="s">
        <v>37</v>
      </c>
      <c r="Y80" s="20" t="s">
        <v>294</v>
      </c>
      <c r="Z80" s="21" t="s">
        <v>292</v>
      </c>
      <c r="AA80" s="19" t="s">
        <v>39</v>
      </c>
      <c r="AB80" s="3" t="s">
        <v>40</v>
      </c>
      <c r="AC80" s="30" t="s">
        <v>41</v>
      </c>
      <c r="AD80" s="29">
        <v>4.19E-2</v>
      </c>
      <c r="AE80" s="14">
        <v>0</v>
      </c>
      <c r="AF80" s="14">
        <v>0</v>
      </c>
      <c r="AG80" s="7">
        <v>10000000</v>
      </c>
      <c r="AH80" s="3" t="s">
        <v>42</v>
      </c>
    </row>
    <row r="81" spans="1:34" s="3" customFormat="1" ht="19.95" customHeight="1" x14ac:dyDescent="0.25">
      <c r="A81" s="19" t="s">
        <v>30</v>
      </c>
      <c r="B81" s="20" t="s">
        <v>295</v>
      </c>
      <c r="C81" s="21" t="s">
        <v>296</v>
      </c>
      <c r="D81" s="53">
        <f>VLOOKUP(C81,[2]明细!$C:$D,2,0)/100</f>
        <v>-1.41950596793029E-2</v>
      </c>
      <c r="E81" s="57">
        <f t="shared" si="1"/>
        <v>-142461.66862419277</v>
      </c>
      <c r="F81" s="19" t="s">
        <v>33</v>
      </c>
      <c r="G81" s="19" t="s">
        <v>206</v>
      </c>
      <c r="H81" s="19" t="s">
        <v>35</v>
      </c>
      <c r="I81" s="14">
        <v>0</v>
      </c>
      <c r="J81" s="14">
        <v>36003.5</v>
      </c>
      <c r="K81" s="14">
        <v>36003.5</v>
      </c>
      <c r="L81" s="14">
        <v>0</v>
      </c>
      <c r="M81" s="14">
        <v>684931.51</v>
      </c>
      <c r="N81" s="14">
        <v>36003.5</v>
      </c>
      <c r="O81" s="25">
        <v>5.2565109758200501E-2</v>
      </c>
      <c r="P81" s="14">
        <v>0</v>
      </c>
      <c r="Q81" s="14">
        <v>36003.5</v>
      </c>
      <c r="R81" s="14">
        <v>10001000</v>
      </c>
      <c r="S81" s="14">
        <v>10000000</v>
      </c>
      <c r="T81" s="14">
        <v>10036003.5</v>
      </c>
      <c r="U81" s="14">
        <v>0</v>
      </c>
      <c r="W81" s="3" t="s">
        <v>297</v>
      </c>
      <c r="X81" s="3" t="s">
        <v>37</v>
      </c>
      <c r="Y81" s="20" t="s">
        <v>298</v>
      </c>
      <c r="Z81" s="21" t="s">
        <v>296</v>
      </c>
      <c r="AA81" s="19" t="s">
        <v>39</v>
      </c>
      <c r="AB81" s="3" t="s">
        <v>40</v>
      </c>
      <c r="AC81" s="30" t="s">
        <v>41</v>
      </c>
      <c r="AD81" s="29">
        <v>3.5999999999999999E-3</v>
      </c>
      <c r="AE81" s="14">
        <v>0</v>
      </c>
      <c r="AF81" s="14">
        <v>0</v>
      </c>
      <c r="AG81" s="7">
        <v>10000000</v>
      </c>
      <c r="AH81" s="3" t="s">
        <v>42</v>
      </c>
    </row>
    <row r="82" spans="1:34" ht="19.95" customHeight="1" x14ac:dyDescent="0.25">
      <c r="A82" s="5" t="s">
        <v>30</v>
      </c>
      <c r="B82" s="1" t="s">
        <v>299</v>
      </c>
      <c r="C82" s="6" t="s">
        <v>300</v>
      </c>
      <c r="D82" s="53">
        <v>0</v>
      </c>
      <c r="E82" s="57">
        <f t="shared" si="1"/>
        <v>0</v>
      </c>
      <c r="F82" s="5" t="s">
        <v>33</v>
      </c>
      <c r="G82" s="5" t="s">
        <v>301</v>
      </c>
      <c r="H82" s="5" t="s">
        <v>301</v>
      </c>
      <c r="I82" s="14">
        <v>0</v>
      </c>
      <c r="J82" s="7">
        <v>0</v>
      </c>
      <c r="K82" s="7">
        <v>0</v>
      </c>
      <c r="L82" s="14">
        <v>12018.69</v>
      </c>
      <c r="M82" s="7">
        <v>920018.46</v>
      </c>
      <c r="N82" s="7">
        <v>12018.69</v>
      </c>
      <c r="O82" s="24">
        <v>1.30635313556643E-2</v>
      </c>
      <c r="P82" s="7">
        <v>0</v>
      </c>
      <c r="Q82" s="7">
        <v>0</v>
      </c>
      <c r="R82" s="7">
        <v>1955702.3300007901</v>
      </c>
      <c r="S82" s="7">
        <v>1955702.3300007901</v>
      </c>
      <c r="T82" s="7">
        <v>1955702.3300007901</v>
      </c>
      <c r="U82" s="7">
        <v>1954082.9200007899</v>
      </c>
      <c r="W82" s="1" t="s">
        <v>302</v>
      </c>
      <c r="X82" s="1" t="s">
        <v>303</v>
      </c>
      <c r="Y82" s="26" t="s">
        <v>304</v>
      </c>
      <c r="Z82" s="6" t="s">
        <v>305</v>
      </c>
      <c r="AA82" s="5" t="s">
        <v>39</v>
      </c>
      <c r="AB82" s="15" t="s">
        <v>40</v>
      </c>
      <c r="AC82" s="28" t="s">
        <v>41</v>
      </c>
      <c r="AD82" s="29">
        <v>6.1000000000000004E-3</v>
      </c>
      <c r="AE82" s="7">
        <v>0</v>
      </c>
      <c r="AF82" s="7">
        <v>0</v>
      </c>
      <c r="AG82" s="7">
        <v>1955702.33</v>
      </c>
      <c r="AH82" s="3" t="s">
        <v>42</v>
      </c>
    </row>
    <row r="83" spans="1:34" ht="19.95" customHeight="1" x14ac:dyDescent="0.25">
      <c r="A83" s="5" t="s">
        <v>30</v>
      </c>
      <c r="B83" s="1" t="s">
        <v>306</v>
      </c>
      <c r="C83" s="6" t="s">
        <v>307</v>
      </c>
      <c r="D83" s="53">
        <f>VLOOKUP(C83,[2]明细!$C:$D,2,0)/100</f>
        <v>0</v>
      </c>
      <c r="E83" s="57">
        <f t="shared" si="1"/>
        <v>0</v>
      </c>
      <c r="F83" s="5" t="s">
        <v>33</v>
      </c>
      <c r="G83" s="5" t="s">
        <v>301</v>
      </c>
      <c r="H83" s="5" t="s">
        <v>301</v>
      </c>
      <c r="I83" s="14">
        <v>0</v>
      </c>
      <c r="J83" s="7">
        <v>0</v>
      </c>
      <c r="K83" s="7">
        <v>0</v>
      </c>
      <c r="L83" s="14">
        <v>875318.82</v>
      </c>
      <c r="M83" s="7">
        <v>85894225.180000007</v>
      </c>
      <c r="N83" s="7">
        <v>875318.82</v>
      </c>
      <c r="O83" s="24">
        <v>1.01906597115892E-2</v>
      </c>
      <c r="P83" s="7">
        <v>0</v>
      </c>
      <c r="Q83" s="7">
        <v>0</v>
      </c>
      <c r="R83" s="7">
        <v>174497867.38</v>
      </c>
      <c r="S83" s="7">
        <v>174497867.38</v>
      </c>
      <c r="T83" s="7">
        <v>174497867.38</v>
      </c>
      <c r="U83" s="7">
        <v>174383017.52000001</v>
      </c>
      <c r="W83" s="1" t="s">
        <v>308</v>
      </c>
      <c r="X83" s="1" t="s">
        <v>303</v>
      </c>
      <c r="Y83" s="26" t="s">
        <v>309</v>
      </c>
      <c r="Z83" s="6" t="s">
        <v>307</v>
      </c>
      <c r="AA83" s="5" t="s">
        <v>39</v>
      </c>
      <c r="AB83" s="15" t="s">
        <v>40</v>
      </c>
      <c r="AC83" s="28" t="s">
        <v>41</v>
      </c>
      <c r="AD83" s="29">
        <v>5.0000000000000001E-3</v>
      </c>
      <c r="AE83" s="7">
        <v>168686003.00999999</v>
      </c>
      <c r="AF83" s="7">
        <v>168686003.00999999</v>
      </c>
      <c r="AG83" s="7">
        <v>174497867.38</v>
      </c>
      <c r="AH83" s="1" t="s">
        <v>42</v>
      </c>
    </row>
    <row r="84" spans="1:34" ht="19.95" customHeight="1" x14ac:dyDescent="0.25">
      <c r="A84" s="5" t="s">
        <v>30</v>
      </c>
      <c r="B84" s="1" t="s">
        <v>310</v>
      </c>
      <c r="C84" s="6" t="s">
        <v>311</v>
      </c>
      <c r="D84" s="53">
        <v>0</v>
      </c>
      <c r="E84" s="57">
        <f t="shared" si="1"/>
        <v>0</v>
      </c>
      <c r="F84" s="5" t="s">
        <v>33</v>
      </c>
      <c r="G84" s="5" t="s">
        <v>301</v>
      </c>
      <c r="H84" s="5" t="s">
        <v>301</v>
      </c>
      <c r="I84" s="14">
        <v>0</v>
      </c>
      <c r="J84" s="7">
        <v>0</v>
      </c>
      <c r="K84" s="7">
        <v>0</v>
      </c>
      <c r="L84" s="14">
        <v>3406661.2200000798</v>
      </c>
      <c r="M84" s="7">
        <v>251070001.93000001</v>
      </c>
      <c r="N84" s="7">
        <v>3406661.2200000798</v>
      </c>
      <c r="O84" s="24">
        <v>1.35685712901292E-2</v>
      </c>
      <c r="P84" s="7">
        <v>0</v>
      </c>
      <c r="Q84" s="7">
        <v>0</v>
      </c>
      <c r="R84" s="7">
        <v>101491807.96000201</v>
      </c>
      <c r="S84" s="7">
        <v>101491807.96000201</v>
      </c>
      <c r="T84" s="7">
        <v>101491807.95999999</v>
      </c>
      <c r="U84" s="7">
        <v>801020215.35000002</v>
      </c>
      <c r="W84" s="1" t="s">
        <v>312</v>
      </c>
      <c r="X84" s="1" t="s">
        <v>303</v>
      </c>
      <c r="Y84" s="26" t="s">
        <v>313</v>
      </c>
      <c r="Z84" s="6" t="s">
        <v>314</v>
      </c>
      <c r="AA84" s="5" t="s">
        <v>39</v>
      </c>
      <c r="AB84" s="15" t="s">
        <v>40</v>
      </c>
      <c r="AC84" s="28" t="s">
        <v>41</v>
      </c>
      <c r="AD84" s="29">
        <v>3.3599999999999998E-2</v>
      </c>
      <c r="AE84" s="7">
        <v>0</v>
      </c>
      <c r="AF84" s="7">
        <v>0</v>
      </c>
      <c r="AG84" s="7">
        <v>101491807.95999999</v>
      </c>
      <c r="AH84" s="1" t="s">
        <v>42</v>
      </c>
    </row>
    <row r="85" spans="1:34" ht="19.95" customHeight="1" x14ac:dyDescent="0.25">
      <c r="A85" s="5" t="s">
        <v>30</v>
      </c>
      <c r="B85" s="1" t="s">
        <v>315</v>
      </c>
      <c r="C85" s="6" t="s">
        <v>314</v>
      </c>
      <c r="D85" s="53">
        <f>VLOOKUP(C85,[2]明细!$C:$D,2,0)/100</f>
        <v>0</v>
      </c>
      <c r="E85" s="57">
        <f t="shared" si="1"/>
        <v>0</v>
      </c>
      <c r="F85" s="5" t="s">
        <v>33</v>
      </c>
      <c r="G85" s="5" t="s">
        <v>301</v>
      </c>
      <c r="H85" s="5" t="s">
        <v>301</v>
      </c>
      <c r="I85" s="14">
        <v>0</v>
      </c>
      <c r="J85" s="7">
        <v>0</v>
      </c>
      <c r="K85" s="7">
        <v>0</v>
      </c>
      <c r="L85" s="14">
        <v>869882.06000002404</v>
      </c>
      <c r="M85" s="7">
        <v>69808412.840000004</v>
      </c>
      <c r="N85" s="7">
        <v>869882.06000002404</v>
      </c>
      <c r="O85" s="24">
        <v>1.24609918004264E-2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W85" s="1" t="s">
        <v>316</v>
      </c>
      <c r="X85" s="1" t="s">
        <v>303</v>
      </c>
      <c r="Y85" s="26" t="s">
        <v>317</v>
      </c>
      <c r="Z85" s="6" t="s">
        <v>314</v>
      </c>
      <c r="AA85" s="5" t="s">
        <v>39</v>
      </c>
      <c r="AB85" s="15" t="s">
        <v>40</v>
      </c>
      <c r="AC85" s="28" t="s">
        <v>41</v>
      </c>
      <c r="AD85" s="29">
        <v>0</v>
      </c>
      <c r="AE85" s="7">
        <v>0</v>
      </c>
      <c r="AF85" s="7">
        <v>0</v>
      </c>
      <c r="AG85" s="7">
        <v>0</v>
      </c>
      <c r="AH85" s="1" t="s">
        <v>42</v>
      </c>
    </row>
    <row r="86" spans="1:34" ht="19.95" customHeight="1" x14ac:dyDescent="0.25">
      <c r="A86" s="5" t="s">
        <v>30</v>
      </c>
      <c r="B86" s="1" t="s">
        <v>318</v>
      </c>
      <c r="C86" s="6" t="s">
        <v>319</v>
      </c>
      <c r="D86" s="53">
        <f>VLOOKUP(C86,[2]明细!$C:$D,2,0)/100</f>
        <v>0</v>
      </c>
      <c r="E86" s="57">
        <f t="shared" si="1"/>
        <v>0</v>
      </c>
      <c r="F86" s="5" t="s">
        <v>320</v>
      </c>
      <c r="G86" s="5" t="s">
        <v>321</v>
      </c>
      <c r="H86" s="5" t="s">
        <v>322</v>
      </c>
      <c r="I86" s="14">
        <v>0</v>
      </c>
      <c r="J86" s="7">
        <v>0</v>
      </c>
      <c r="K86" s="7">
        <v>0</v>
      </c>
      <c r="L86" s="14">
        <v>0</v>
      </c>
      <c r="M86" s="7">
        <v>0</v>
      </c>
      <c r="N86" s="7">
        <v>0</v>
      </c>
      <c r="O86" s="24" t="s">
        <v>323</v>
      </c>
      <c r="P86" s="7">
        <v>0</v>
      </c>
      <c r="Q86" s="7">
        <v>0</v>
      </c>
      <c r="R86" s="7">
        <v>10001400</v>
      </c>
      <c r="S86" s="7">
        <v>0</v>
      </c>
      <c r="T86" s="7">
        <v>0</v>
      </c>
      <c r="U86" s="7">
        <v>0</v>
      </c>
      <c r="W86" s="1" t="s">
        <v>324</v>
      </c>
      <c r="X86" s="1" t="s">
        <v>325</v>
      </c>
      <c r="Y86" s="26" t="s">
        <v>319</v>
      </c>
      <c r="Z86" s="6" t="s">
        <v>319</v>
      </c>
      <c r="AA86" s="5" t="s">
        <v>39</v>
      </c>
      <c r="AB86" s="15" t="s">
        <v>40</v>
      </c>
      <c r="AC86" s="28" t="s">
        <v>41</v>
      </c>
      <c r="AD86" s="29"/>
      <c r="AE86" s="7">
        <v>0</v>
      </c>
      <c r="AF86" s="7">
        <v>0</v>
      </c>
      <c r="AG86" s="7">
        <v>0</v>
      </c>
      <c r="AH86" s="1" t="s">
        <v>42</v>
      </c>
    </row>
    <row r="87" spans="1:34" ht="19.95" customHeight="1" x14ac:dyDescent="0.25">
      <c r="A87" s="5" t="s">
        <v>30</v>
      </c>
      <c r="B87" s="1" t="s">
        <v>326</v>
      </c>
      <c r="C87" s="6" t="s">
        <v>327</v>
      </c>
      <c r="D87" s="53">
        <f>VLOOKUP(C87,[2]明细!$C:$D,2,0)/100</f>
        <v>0</v>
      </c>
      <c r="E87" s="57">
        <f t="shared" si="1"/>
        <v>0</v>
      </c>
      <c r="F87" s="5" t="s">
        <v>320</v>
      </c>
      <c r="G87" s="5" t="s">
        <v>321</v>
      </c>
      <c r="H87" s="5" t="s">
        <v>322</v>
      </c>
      <c r="I87" s="14">
        <v>0</v>
      </c>
      <c r="J87" s="7">
        <v>0</v>
      </c>
      <c r="K87" s="7">
        <v>0</v>
      </c>
      <c r="L87" s="14">
        <v>0</v>
      </c>
      <c r="M87" s="7">
        <v>0</v>
      </c>
      <c r="N87" s="7">
        <v>0</v>
      </c>
      <c r="O87" s="24" t="s">
        <v>323</v>
      </c>
      <c r="P87" s="7">
        <v>0</v>
      </c>
      <c r="Q87" s="7">
        <v>0</v>
      </c>
      <c r="R87" s="7">
        <v>10001400</v>
      </c>
      <c r="S87" s="7">
        <v>0</v>
      </c>
      <c r="T87" s="7">
        <v>0</v>
      </c>
      <c r="U87" s="7">
        <v>0</v>
      </c>
      <c r="W87" s="1" t="s">
        <v>328</v>
      </c>
      <c r="X87" s="1" t="s">
        <v>325</v>
      </c>
      <c r="Y87" s="26" t="s">
        <v>327</v>
      </c>
      <c r="Z87" s="6" t="s">
        <v>319</v>
      </c>
      <c r="AA87" s="5" t="s">
        <v>39</v>
      </c>
      <c r="AB87" s="15" t="s">
        <v>40</v>
      </c>
      <c r="AC87" s="28" t="s">
        <v>41</v>
      </c>
      <c r="AD87" s="29"/>
      <c r="AE87" s="7">
        <v>0</v>
      </c>
      <c r="AF87" s="7">
        <v>0</v>
      </c>
      <c r="AG87" s="7">
        <v>0</v>
      </c>
      <c r="AH87" s="1" t="s">
        <v>42</v>
      </c>
    </row>
    <row r="88" spans="1:34" ht="19.95" customHeight="1" x14ac:dyDescent="0.25">
      <c r="A88" s="5" t="s">
        <v>30</v>
      </c>
      <c r="B88" s="1" t="s">
        <v>329</v>
      </c>
      <c r="C88" s="6" t="s">
        <v>330</v>
      </c>
      <c r="D88" s="53">
        <f>VLOOKUP(C88,[2]明细!$C:$D,2,0)/100</f>
        <v>-1.0790593062935901E-2</v>
      </c>
      <c r="E88" s="57">
        <f t="shared" si="1"/>
        <v>-177622.57909020875</v>
      </c>
      <c r="F88" s="5" t="s">
        <v>320</v>
      </c>
      <c r="G88" s="31" t="s">
        <v>321</v>
      </c>
      <c r="H88" s="5" t="s">
        <v>331</v>
      </c>
      <c r="I88" s="14">
        <v>10019815.98</v>
      </c>
      <c r="J88" s="7">
        <v>8460872.7300000004</v>
      </c>
      <c r="K88" s="7">
        <v>-1558943.25</v>
      </c>
      <c r="L88" s="14">
        <v>0</v>
      </c>
      <c r="M88" s="7">
        <v>8935853.9499999993</v>
      </c>
      <c r="N88" s="7">
        <v>-1558943.25</v>
      </c>
      <c r="O88" s="24">
        <v>-0.17445934755905501</v>
      </c>
      <c r="P88" s="7">
        <v>9177021.7100000009</v>
      </c>
      <c r="Q88" s="7">
        <v>-716148.98</v>
      </c>
      <c r="R88" s="7">
        <v>7538410.2999999998</v>
      </c>
      <c r="S88" s="7">
        <v>8000000</v>
      </c>
      <c r="T88" s="7">
        <v>16460872.73</v>
      </c>
      <c r="U88" s="7">
        <v>17177021.710000001</v>
      </c>
      <c r="W88" s="1" t="s">
        <v>332</v>
      </c>
      <c r="X88" s="1" t="s">
        <v>325</v>
      </c>
      <c r="Y88" s="26" t="s">
        <v>330</v>
      </c>
      <c r="Z88" s="6" t="s">
        <v>330</v>
      </c>
      <c r="AA88" s="5" t="s">
        <v>39</v>
      </c>
      <c r="AB88" s="15" t="s">
        <v>40</v>
      </c>
      <c r="AC88" s="28" t="s">
        <v>41</v>
      </c>
      <c r="AD88" s="29">
        <v>-8.6499999999999994E-2</v>
      </c>
      <c r="AE88" s="7">
        <v>18019815.98</v>
      </c>
      <c r="AF88" s="7">
        <v>8000000</v>
      </c>
      <c r="AG88" s="7">
        <v>18019815.98</v>
      </c>
      <c r="AH88" s="1" t="s">
        <v>42</v>
      </c>
    </row>
    <row r="89" spans="1:34" ht="19.95" customHeight="1" x14ac:dyDescent="0.25">
      <c r="A89" s="5" t="s">
        <v>30</v>
      </c>
      <c r="B89" s="1" t="s">
        <v>333</v>
      </c>
      <c r="C89" s="6" t="s">
        <v>334</v>
      </c>
      <c r="D89" s="53">
        <f>VLOOKUP(C89,[2]明细!$C:$D,2,0)/100</f>
        <v>-3.4982600350487898E-2</v>
      </c>
      <c r="E89" s="57">
        <f t="shared" si="1"/>
        <v>-253175.86116303687</v>
      </c>
      <c r="F89" s="5" t="s">
        <v>320</v>
      </c>
      <c r="G89" s="31" t="s">
        <v>321</v>
      </c>
      <c r="H89" s="5" t="s">
        <v>331</v>
      </c>
      <c r="I89" s="14">
        <v>1974442.25</v>
      </c>
      <c r="J89" s="7">
        <v>2237193.88</v>
      </c>
      <c r="K89" s="7">
        <v>262751.63</v>
      </c>
      <c r="L89" s="14">
        <v>0</v>
      </c>
      <c r="M89" s="7">
        <v>3458559.03</v>
      </c>
      <c r="N89" s="7">
        <v>262751.63</v>
      </c>
      <c r="O89" s="24">
        <v>7.5971416916946394E-2</v>
      </c>
      <c r="P89" s="7">
        <v>2278680.98</v>
      </c>
      <c r="Q89" s="7">
        <v>-41487.1</v>
      </c>
      <c r="R89" s="7">
        <v>4609677.63</v>
      </c>
      <c r="S89" s="7">
        <v>5000000</v>
      </c>
      <c r="T89" s="7">
        <v>7237193.8799999999</v>
      </c>
      <c r="U89" s="7">
        <v>7278680.9800000004</v>
      </c>
      <c r="W89" s="1" t="s">
        <v>335</v>
      </c>
      <c r="X89" s="1" t="s">
        <v>325</v>
      </c>
      <c r="Y89" s="26" t="s">
        <v>334</v>
      </c>
      <c r="Z89" s="6" t="s">
        <v>334</v>
      </c>
      <c r="AA89" s="5" t="s">
        <v>39</v>
      </c>
      <c r="AB89" s="15" t="s">
        <v>40</v>
      </c>
      <c r="AC89" s="28" t="s">
        <v>41</v>
      </c>
      <c r="AD89" s="29">
        <v>3.7699999999999997E-2</v>
      </c>
      <c r="AE89" s="7">
        <v>6974442.25</v>
      </c>
      <c r="AF89" s="7">
        <v>5000000</v>
      </c>
      <c r="AG89" s="7">
        <v>6974442.25</v>
      </c>
      <c r="AH89" s="1" t="s">
        <v>42</v>
      </c>
    </row>
    <row r="90" spans="1:34" ht="19.95" customHeight="1" x14ac:dyDescent="0.25">
      <c r="A90" s="5" t="s">
        <v>30</v>
      </c>
      <c r="B90" s="15" t="s">
        <v>336</v>
      </c>
      <c r="C90" s="6" t="s">
        <v>337</v>
      </c>
      <c r="D90" s="53">
        <f>VLOOKUP(C90,[2]明细!$C:$D,2,0)/100</f>
        <v>-3.4810653363552699E-2</v>
      </c>
      <c r="E90" s="57">
        <f t="shared" si="1"/>
        <v>-268247.9815159571</v>
      </c>
      <c r="F90" s="5" t="s">
        <v>320</v>
      </c>
      <c r="G90" s="31" t="s">
        <v>321</v>
      </c>
      <c r="H90" s="5" t="s">
        <v>331</v>
      </c>
      <c r="I90" s="14">
        <v>2393644.37</v>
      </c>
      <c r="J90" s="7">
        <v>2705916.31</v>
      </c>
      <c r="K90" s="7">
        <v>312271.94</v>
      </c>
      <c r="L90" s="14">
        <v>0</v>
      </c>
      <c r="M90" s="7">
        <v>3666437.35</v>
      </c>
      <c r="N90" s="7">
        <v>312271.94</v>
      </c>
      <c r="O90" s="24">
        <v>8.5170401179771996E-2</v>
      </c>
      <c r="P90" s="7">
        <v>2730156.6</v>
      </c>
      <c r="Q90" s="7">
        <v>-24240.29</v>
      </c>
      <c r="R90" s="7">
        <v>3564748.26</v>
      </c>
      <c r="S90" s="7">
        <v>5000000</v>
      </c>
      <c r="T90" s="7">
        <v>7705916.3099999996</v>
      </c>
      <c r="U90" s="7">
        <v>7730156.5999999996</v>
      </c>
      <c r="W90" s="1" t="s">
        <v>338</v>
      </c>
      <c r="X90" s="1" t="s">
        <v>325</v>
      </c>
      <c r="Y90" s="26" t="s">
        <v>337</v>
      </c>
      <c r="Z90" s="6" t="s">
        <v>337</v>
      </c>
      <c r="AA90" s="5" t="s">
        <v>39</v>
      </c>
      <c r="AB90" s="15" t="s">
        <v>40</v>
      </c>
      <c r="AC90" s="28" t="s">
        <v>41</v>
      </c>
      <c r="AD90" s="29">
        <v>4.2200000000000001E-2</v>
      </c>
      <c r="AE90" s="7">
        <v>7393644.3700000001</v>
      </c>
      <c r="AF90" s="7">
        <v>5000000</v>
      </c>
      <c r="AG90" s="7">
        <v>7393644.3700000001</v>
      </c>
      <c r="AH90" s="1" t="s">
        <v>42</v>
      </c>
    </row>
    <row r="91" spans="1:34" ht="19.95" customHeight="1" x14ac:dyDescent="0.25">
      <c r="A91" s="5" t="s">
        <v>30</v>
      </c>
      <c r="B91" s="15" t="s">
        <v>339</v>
      </c>
      <c r="C91" s="6" t="s">
        <v>340</v>
      </c>
      <c r="D91" s="53">
        <f>VLOOKUP(C91,[2]明细!$C:$D,2,0)/100</f>
        <v>-1.5423508000667101E-2</v>
      </c>
      <c r="E91" s="57">
        <f t="shared" si="1"/>
        <v>-161853.32868128037</v>
      </c>
      <c r="F91" s="5" t="s">
        <v>320</v>
      </c>
      <c r="G91" s="31" t="s">
        <v>321</v>
      </c>
      <c r="H91" s="5" t="s">
        <v>341</v>
      </c>
      <c r="I91" s="14">
        <v>1170126.76</v>
      </c>
      <c r="J91" s="7">
        <v>493937.48</v>
      </c>
      <c r="K91" s="7">
        <v>-676189.28</v>
      </c>
      <c r="L91" s="14">
        <v>0</v>
      </c>
      <c r="M91" s="7">
        <v>5539158.75</v>
      </c>
      <c r="N91" s="7">
        <v>-676189.28</v>
      </c>
      <c r="O91" s="24">
        <v>-0.122074363728969</v>
      </c>
      <c r="P91" s="7">
        <v>831031.84</v>
      </c>
      <c r="Q91" s="7">
        <v>-337094.36</v>
      </c>
      <c r="R91" s="7">
        <v>10002800</v>
      </c>
      <c r="S91" s="7">
        <v>10000000</v>
      </c>
      <c r="T91" s="7">
        <v>10493937.48</v>
      </c>
      <c r="U91" s="7">
        <v>10831031.84</v>
      </c>
      <c r="W91" s="1" t="s">
        <v>342</v>
      </c>
      <c r="X91" s="1" t="s">
        <v>325</v>
      </c>
      <c r="Y91" s="26" t="s">
        <v>340</v>
      </c>
      <c r="Z91" s="6" t="s">
        <v>340</v>
      </c>
      <c r="AA91" s="5" t="s">
        <v>39</v>
      </c>
      <c r="AB91" s="15" t="s">
        <v>40</v>
      </c>
      <c r="AC91" s="28" t="s">
        <v>41</v>
      </c>
      <c r="AD91" s="29">
        <v>-6.0499999999999998E-2</v>
      </c>
      <c r="AE91" s="7">
        <v>11170126.76</v>
      </c>
      <c r="AF91" s="7">
        <v>10000000</v>
      </c>
      <c r="AG91" s="7">
        <v>11170126.76</v>
      </c>
      <c r="AH91" s="1" t="s">
        <v>42</v>
      </c>
    </row>
    <row r="92" spans="1:34" ht="19.95" customHeight="1" x14ac:dyDescent="0.25">
      <c r="A92" s="5" t="s">
        <v>30</v>
      </c>
      <c r="B92" s="15" t="s">
        <v>343</v>
      </c>
      <c r="C92" s="6" t="s">
        <v>344</v>
      </c>
      <c r="D92" s="53">
        <f>VLOOKUP(C92,[2]明细!$C:$D,2,0)/100</f>
        <v>-5.5986524060433494E-2</v>
      </c>
      <c r="E92" s="57">
        <f t="shared" si="1"/>
        <v>-916013.84006315551</v>
      </c>
      <c r="F92" s="5" t="s">
        <v>320</v>
      </c>
      <c r="G92" s="31" t="s">
        <v>321</v>
      </c>
      <c r="H92" s="5" t="s">
        <v>341</v>
      </c>
      <c r="I92" s="14">
        <v>2171243.42</v>
      </c>
      <c r="J92" s="7">
        <v>6361327.2199999997</v>
      </c>
      <c r="K92" s="7">
        <v>4190083.8</v>
      </c>
      <c r="L92" s="14">
        <v>0</v>
      </c>
      <c r="M92" s="7">
        <v>6035602.9000000004</v>
      </c>
      <c r="N92" s="7">
        <v>4190083.8</v>
      </c>
      <c r="O92" s="24">
        <v>0.69422787904088201</v>
      </c>
      <c r="P92" s="7">
        <v>4345286.9000000004</v>
      </c>
      <c r="Q92" s="7">
        <v>2016040.32</v>
      </c>
      <c r="R92" s="7">
        <v>10000200</v>
      </c>
      <c r="S92" s="7">
        <v>10000000</v>
      </c>
      <c r="T92" s="7">
        <v>16361327.220000001</v>
      </c>
      <c r="U92" s="7">
        <v>14345286.9</v>
      </c>
      <c r="W92" s="1" t="s">
        <v>345</v>
      </c>
      <c r="X92" s="1" t="s">
        <v>325</v>
      </c>
      <c r="Y92" s="26" t="s">
        <v>344</v>
      </c>
      <c r="Z92" s="6" t="s">
        <v>344</v>
      </c>
      <c r="AA92" s="5" t="s">
        <v>39</v>
      </c>
      <c r="AB92" s="15" t="s">
        <v>40</v>
      </c>
      <c r="AC92" s="28" t="s">
        <v>41</v>
      </c>
      <c r="AD92" s="29">
        <v>0.34429999999999999</v>
      </c>
      <c r="AE92" s="7">
        <v>12171243.42</v>
      </c>
      <c r="AF92" s="7">
        <v>10000000</v>
      </c>
      <c r="AG92" s="7">
        <v>12171243.42</v>
      </c>
      <c r="AH92" s="1" t="s">
        <v>42</v>
      </c>
    </row>
    <row r="93" spans="1:34" ht="19.95" customHeight="1" x14ac:dyDescent="0.25">
      <c r="A93" s="5" t="s">
        <v>30</v>
      </c>
      <c r="B93" s="15" t="s">
        <v>346</v>
      </c>
      <c r="C93" s="6" t="s">
        <v>347</v>
      </c>
      <c r="D93" s="53">
        <f>VLOOKUP(C93,[2]明细!$C:$D,2,0)/100</f>
        <v>-3.2949240266883596E-2</v>
      </c>
      <c r="E93" s="57">
        <f t="shared" si="1"/>
        <v>-1266112.8215372167</v>
      </c>
      <c r="F93" s="5" t="s">
        <v>320</v>
      </c>
      <c r="G93" s="31" t="s">
        <v>321</v>
      </c>
      <c r="H93" s="5" t="s">
        <v>331</v>
      </c>
      <c r="I93" s="14">
        <v>6840767.2699999996</v>
      </c>
      <c r="J93" s="7">
        <v>8426161.3100000005</v>
      </c>
      <c r="K93" s="7">
        <v>1585394.04</v>
      </c>
      <c r="L93" s="14">
        <v>0</v>
      </c>
      <c r="M93" s="7">
        <v>18268983.219999999</v>
      </c>
      <c r="N93" s="7">
        <v>1585394.04</v>
      </c>
      <c r="O93" s="24">
        <v>8.6780639125246306E-2</v>
      </c>
      <c r="P93" s="7">
        <v>8617980.1199999992</v>
      </c>
      <c r="Q93" s="7">
        <v>-191818.81</v>
      </c>
      <c r="R93" s="7">
        <v>23110700.25</v>
      </c>
      <c r="S93" s="7">
        <v>30000000</v>
      </c>
      <c r="T93" s="7">
        <v>38426161.310000002</v>
      </c>
      <c r="U93" s="7">
        <v>38617980.119999997</v>
      </c>
      <c r="W93" s="1" t="s">
        <v>348</v>
      </c>
      <c r="X93" s="1" t="s">
        <v>325</v>
      </c>
      <c r="Y93" s="26" t="s">
        <v>347</v>
      </c>
      <c r="Z93" s="6" t="s">
        <v>347</v>
      </c>
      <c r="AA93" s="5" t="s">
        <v>39</v>
      </c>
      <c r="AB93" s="15" t="s">
        <v>40</v>
      </c>
      <c r="AC93" s="28" t="s">
        <v>41</v>
      </c>
      <c r="AD93" s="29">
        <v>4.2999999999999997E-2</v>
      </c>
      <c r="AE93" s="7">
        <v>36840767.270000003</v>
      </c>
      <c r="AF93" s="7">
        <v>30000000</v>
      </c>
      <c r="AG93" s="7">
        <v>36840767.270000003</v>
      </c>
      <c r="AH93" s="1" t="s">
        <v>42</v>
      </c>
    </row>
    <row r="94" spans="1:34" ht="19.95" customHeight="1" x14ac:dyDescent="0.25">
      <c r="A94" s="5" t="s">
        <v>30</v>
      </c>
      <c r="B94" s="15" t="s">
        <v>349</v>
      </c>
      <c r="C94" s="6" t="s">
        <v>350</v>
      </c>
      <c r="D94" s="53">
        <f>VLOOKUP(C94,[2]明细!$C:$D,2,0)/100</f>
        <v>-2.92909154621105E-2</v>
      </c>
      <c r="E94" s="57">
        <f t="shared" si="1"/>
        <v>-180915.56723504781</v>
      </c>
      <c r="F94" s="5" t="s">
        <v>320</v>
      </c>
      <c r="G94" s="31" t="s">
        <v>321</v>
      </c>
      <c r="H94" s="5" t="s">
        <v>331</v>
      </c>
      <c r="I94" s="14">
        <v>2316456.46</v>
      </c>
      <c r="J94" s="7">
        <v>1338007.78</v>
      </c>
      <c r="K94" s="7">
        <v>-978448.68</v>
      </c>
      <c r="L94" s="14">
        <v>1133883</v>
      </c>
      <c r="M94" s="7">
        <v>5523290.7300000004</v>
      </c>
      <c r="N94" s="7">
        <v>155434.32</v>
      </c>
      <c r="O94" s="24">
        <v>2.8141614772467401E-2</v>
      </c>
      <c r="P94" s="7">
        <v>2743860.55</v>
      </c>
      <c r="Q94" s="7">
        <v>-1405852.77</v>
      </c>
      <c r="R94" s="7">
        <v>1884518.01</v>
      </c>
      <c r="S94" s="7">
        <v>4838500</v>
      </c>
      <c r="T94" s="7">
        <v>6176507.7800000003</v>
      </c>
      <c r="U94" s="7">
        <v>12203860.550000001</v>
      </c>
      <c r="W94" s="1" t="s">
        <v>351</v>
      </c>
      <c r="X94" s="1" t="s">
        <v>325</v>
      </c>
      <c r="Y94" s="26" t="s">
        <v>350</v>
      </c>
      <c r="Z94" s="6" t="s">
        <v>350</v>
      </c>
      <c r="AA94" s="5" t="s">
        <v>39</v>
      </c>
      <c r="AB94" s="15" t="s">
        <v>40</v>
      </c>
      <c r="AC94" s="28" t="s">
        <v>41</v>
      </c>
      <c r="AD94" s="29">
        <v>1.32E-2</v>
      </c>
      <c r="AE94" s="7">
        <v>11776456.460000001</v>
      </c>
      <c r="AF94" s="7">
        <v>9460000</v>
      </c>
      <c r="AG94" s="7">
        <v>7154956.46</v>
      </c>
      <c r="AH94" s="1" t="s">
        <v>47</v>
      </c>
    </row>
    <row r="95" spans="1:34" ht="19.95" customHeight="1" x14ac:dyDescent="0.25">
      <c r="A95" s="5" t="s">
        <v>30</v>
      </c>
      <c r="B95" s="15" t="s">
        <v>352</v>
      </c>
      <c r="C95" s="46" t="s">
        <v>353</v>
      </c>
      <c r="D95" s="53">
        <f>VLOOKUP(C95,[2]明细!$C:$D,2,0)/100</f>
        <v>-2.8834927951077699E-2</v>
      </c>
      <c r="E95" s="57">
        <f t="shared" si="1"/>
        <v>-22849.596500986052</v>
      </c>
      <c r="F95" s="17" t="s">
        <v>320</v>
      </c>
      <c r="G95" s="31" t="s">
        <v>321</v>
      </c>
      <c r="H95" s="5" t="s">
        <v>341</v>
      </c>
      <c r="I95" s="14">
        <v>-196471.88</v>
      </c>
      <c r="J95" s="7">
        <v>-207572.27</v>
      </c>
      <c r="K95" s="7">
        <v>-11100.39</v>
      </c>
      <c r="L95" s="14">
        <v>0</v>
      </c>
      <c r="M95" s="7">
        <v>398461.89</v>
      </c>
      <c r="N95" s="7">
        <v>-11100.39</v>
      </c>
      <c r="O95" s="24">
        <v>-2.78580970441113E-2</v>
      </c>
      <c r="P95" s="7">
        <v>-193471.77</v>
      </c>
      <c r="Q95" s="7">
        <v>-14100.5</v>
      </c>
      <c r="R95" s="7">
        <v>1000035</v>
      </c>
      <c r="S95" s="7">
        <v>1000000</v>
      </c>
      <c r="T95" s="7">
        <v>792427.73</v>
      </c>
      <c r="U95" s="7">
        <v>806528.23</v>
      </c>
      <c r="W95" s="1" t="s">
        <v>354</v>
      </c>
      <c r="X95" s="1" t="s">
        <v>325</v>
      </c>
      <c r="Y95" s="47" t="s">
        <v>353</v>
      </c>
      <c r="Z95" s="6" t="s">
        <v>353</v>
      </c>
      <c r="AA95" s="5" t="s">
        <v>39</v>
      </c>
      <c r="AB95" s="15" t="s">
        <v>40</v>
      </c>
      <c r="AC95" s="28" t="s">
        <v>41</v>
      </c>
      <c r="AD95" s="29">
        <v>-1.38E-2</v>
      </c>
      <c r="AE95" s="7">
        <v>803528.12</v>
      </c>
      <c r="AF95" s="7">
        <v>1000000</v>
      </c>
      <c r="AG95" s="7">
        <v>803528.12</v>
      </c>
      <c r="AH95" s="1" t="s">
        <v>42</v>
      </c>
    </row>
    <row r="96" spans="1:34" ht="19.95" customHeight="1" x14ac:dyDescent="0.25">
      <c r="A96" s="5" t="s">
        <v>30</v>
      </c>
      <c r="B96" s="15" t="s">
        <v>355</v>
      </c>
      <c r="C96" s="46" t="s">
        <v>356</v>
      </c>
      <c r="D96" s="53">
        <f>VLOOKUP(C96,[2]明细!$C:$D,2,0)/100</f>
        <v>0</v>
      </c>
      <c r="E96" s="57">
        <f t="shared" si="1"/>
        <v>0</v>
      </c>
      <c r="F96" s="17" t="s">
        <v>320</v>
      </c>
      <c r="G96" s="31" t="s">
        <v>321</v>
      </c>
      <c r="H96" s="5" t="s">
        <v>357</v>
      </c>
      <c r="I96" s="14">
        <v>108436.02</v>
      </c>
      <c r="J96" s="7">
        <v>141137.09</v>
      </c>
      <c r="K96" s="7">
        <v>32701.07</v>
      </c>
      <c r="L96" s="14">
        <v>0</v>
      </c>
      <c r="M96" s="7">
        <v>549662.79</v>
      </c>
      <c r="N96" s="7">
        <v>32701.07</v>
      </c>
      <c r="O96" s="24">
        <v>5.9492966587751002E-2</v>
      </c>
      <c r="P96" s="7">
        <v>140537.07</v>
      </c>
      <c r="Q96" s="7">
        <v>600.02</v>
      </c>
      <c r="R96" s="7">
        <v>1000032.5</v>
      </c>
      <c r="S96" s="7">
        <v>1000000</v>
      </c>
      <c r="T96" s="7">
        <v>1141137.0900000001</v>
      </c>
      <c r="U96" s="7">
        <v>1140537.07</v>
      </c>
      <c r="W96" s="1" t="s">
        <v>358</v>
      </c>
      <c r="X96" s="1" t="s">
        <v>359</v>
      </c>
      <c r="Y96" s="47" t="s">
        <v>356</v>
      </c>
      <c r="Z96" s="6" t="s">
        <v>356</v>
      </c>
      <c r="AA96" s="5" t="s">
        <v>39</v>
      </c>
      <c r="AB96" s="15" t="s">
        <v>40</v>
      </c>
      <c r="AC96" s="28" t="s">
        <v>41</v>
      </c>
      <c r="AD96" s="29">
        <v>2.9499999999999998E-2</v>
      </c>
      <c r="AE96" s="7">
        <v>1108436.02</v>
      </c>
      <c r="AF96" s="7">
        <v>1000000</v>
      </c>
      <c r="AG96" s="7">
        <v>1108436.02</v>
      </c>
      <c r="AH96" s="1" t="s">
        <v>42</v>
      </c>
    </row>
    <row r="97" spans="1:34" ht="19.95" customHeight="1" x14ac:dyDescent="0.25">
      <c r="A97" s="5" t="s">
        <v>30</v>
      </c>
      <c r="B97" s="15" t="s">
        <v>360</v>
      </c>
      <c r="C97" s="46" t="s">
        <v>361</v>
      </c>
      <c r="D97" s="53">
        <f>VLOOKUP(C97,[2]明细!$C:$D,2,0)/100</f>
        <v>0</v>
      </c>
      <c r="E97" s="57">
        <f t="shared" si="1"/>
        <v>0</v>
      </c>
      <c r="F97" s="17" t="s">
        <v>320</v>
      </c>
      <c r="G97" s="31" t="s">
        <v>321</v>
      </c>
      <c r="H97" s="5" t="s">
        <v>357</v>
      </c>
      <c r="I97" s="14">
        <v>1068132.21</v>
      </c>
      <c r="J97" s="7">
        <v>1161735.25</v>
      </c>
      <c r="K97" s="7">
        <v>93603.04</v>
      </c>
      <c r="L97" s="14">
        <v>0</v>
      </c>
      <c r="M97" s="7">
        <v>2017347.75</v>
      </c>
      <c r="N97" s="7">
        <v>93603.04</v>
      </c>
      <c r="O97" s="24">
        <v>4.6399060350403198E-2</v>
      </c>
      <c r="P97" s="7">
        <v>1191136.21</v>
      </c>
      <c r="Q97" s="7">
        <v>-29400.959999999999</v>
      </c>
      <c r="R97" s="7">
        <v>3000097.5</v>
      </c>
      <c r="S97" s="7">
        <v>3000000</v>
      </c>
      <c r="T97" s="7">
        <v>4161735.25</v>
      </c>
      <c r="U97" s="7">
        <v>4191136.21</v>
      </c>
      <c r="W97" s="1" t="s">
        <v>362</v>
      </c>
      <c r="X97" s="1" t="s">
        <v>359</v>
      </c>
      <c r="Y97" s="47" t="s">
        <v>361</v>
      </c>
      <c r="Z97" s="6" t="s">
        <v>361</v>
      </c>
      <c r="AA97" s="5" t="s">
        <v>39</v>
      </c>
      <c r="AB97" s="15" t="s">
        <v>40</v>
      </c>
      <c r="AC97" s="28" t="s">
        <v>41</v>
      </c>
      <c r="AD97" s="29">
        <v>2.3E-2</v>
      </c>
      <c r="AE97" s="7">
        <v>4068132.21</v>
      </c>
      <c r="AF97" s="7">
        <v>3000000</v>
      </c>
      <c r="AG97" s="7">
        <v>4068132.21</v>
      </c>
      <c r="AH97" s="1" t="s">
        <v>42</v>
      </c>
    </row>
    <row r="98" spans="1:34" ht="19.95" customHeight="1" x14ac:dyDescent="0.25">
      <c r="A98" s="5" t="s">
        <v>30</v>
      </c>
      <c r="B98" s="18" t="s">
        <v>363</v>
      </c>
      <c r="C98" s="46" t="s">
        <v>364</v>
      </c>
      <c r="D98" s="53">
        <f>VLOOKUP(C98,[2]明细!$C:$D,2,0)/100</f>
        <v>-4.54049590827173E-2</v>
      </c>
      <c r="E98" s="57">
        <f t="shared" si="1"/>
        <v>-509780.07485505624</v>
      </c>
      <c r="F98" s="17" t="s">
        <v>320</v>
      </c>
      <c r="G98" s="31" t="s">
        <v>321</v>
      </c>
      <c r="H98" s="5" t="s">
        <v>341</v>
      </c>
      <c r="I98" s="14">
        <v>1581325.3</v>
      </c>
      <c r="J98" s="7">
        <v>4227409.63</v>
      </c>
      <c r="K98" s="7">
        <v>2646084.33</v>
      </c>
      <c r="L98" s="14">
        <v>0</v>
      </c>
      <c r="M98" s="7">
        <v>4255396.93</v>
      </c>
      <c r="N98" s="7">
        <v>2646084.33</v>
      </c>
      <c r="O98" s="24">
        <v>0.62181845161034099</v>
      </c>
      <c r="P98" s="7">
        <v>3236445.78</v>
      </c>
      <c r="Q98" s="7">
        <v>990963.85</v>
      </c>
      <c r="R98" s="7">
        <v>10542168.67</v>
      </c>
      <c r="S98" s="7">
        <v>7000000</v>
      </c>
      <c r="T98" s="7">
        <v>11227409.630000001</v>
      </c>
      <c r="U98" s="7">
        <v>10236445.779999999</v>
      </c>
      <c r="W98" s="1" t="s">
        <v>365</v>
      </c>
      <c r="X98" s="1" t="s">
        <v>325</v>
      </c>
      <c r="Y98" s="47" t="s">
        <v>364</v>
      </c>
      <c r="Z98" s="6" t="s">
        <v>364</v>
      </c>
      <c r="AA98" s="5" t="s">
        <v>39</v>
      </c>
      <c r="AB98" s="15" t="s">
        <v>40</v>
      </c>
      <c r="AC98" s="28" t="s">
        <v>41</v>
      </c>
      <c r="AD98" s="29">
        <v>0.30840000000000001</v>
      </c>
      <c r="AE98" s="7">
        <v>8581325.3000000007</v>
      </c>
      <c r="AF98" s="7">
        <v>7000000</v>
      </c>
      <c r="AG98" s="7">
        <v>8581325.3000000007</v>
      </c>
      <c r="AH98" s="1" t="s">
        <v>42</v>
      </c>
    </row>
    <row r="99" spans="1:34" ht="19.95" customHeight="1" x14ac:dyDescent="0.25">
      <c r="A99" s="5" t="s">
        <v>30</v>
      </c>
      <c r="B99" s="18" t="s">
        <v>366</v>
      </c>
      <c r="C99" s="46" t="s">
        <v>367</v>
      </c>
      <c r="D99" s="53">
        <f>VLOOKUP(C99,[2]明细!$C:$D,2,0)/100</f>
        <v>-4.7424244670752902E-2</v>
      </c>
      <c r="E99" s="57">
        <f t="shared" si="1"/>
        <v>-186790.56867260623</v>
      </c>
      <c r="F99" s="5" t="s">
        <v>320</v>
      </c>
      <c r="G99" s="5" t="s">
        <v>321</v>
      </c>
      <c r="H99" s="5" t="s">
        <v>341</v>
      </c>
      <c r="I99" s="14">
        <v>1282517.48</v>
      </c>
      <c r="J99" s="7">
        <v>1690964.68</v>
      </c>
      <c r="K99" s="7">
        <v>408447.2</v>
      </c>
      <c r="L99" s="14">
        <v>1233290.94</v>
      </c>
      <c r="M99" s="7">
        <v>2793448.39</v>
      </c>
      <c r="N99" s="7">
        <v>1641738.14</v>
      </c>
      <c r="O99" s="24">
        <v>0.58771021003183799</v>
      </c>
      <c r="P99" s="7">
        <v>2724475.52</v>
      </c>
      <c r="Q99" s="7">
        <v>-1033510.84</v>
      </c>
      <c r="R99" s="7">
        <v>3493006.99</v>
      </c>
      <c r="S99" s="7">
        <v>2247750</v>
      </c>
      <c r="T99" s="7">
        <v>3938714.68</v>
      </c>
      <c r="U99" s="7">
        <v>7224475.5199999996</v>
      </c>
      <c r="W99" s="1" t="s">
        <v>368</v>
      </c>
      <c r="X99" s="1" t="s">
        <v>325</v>
      </c>
      <c r="Y99" s="47" t="s">
        <v>367</v>
      </c>
      <c r="Z99" s="6" t="s">
        <v>369</v>
      </c>
      <c r="AA99" s="5" t="s">
        <v>39</v>
      </c>
      <c r="AB99" s="15" t="s">
        <v>40</v>
      </c>
      <c r="AC99" s="28" t="s">
        <v>41</v>
      </c>
      <c r="AD99" s="29">
        <v>0.28389999999999999</v>
      </c>
      <c r="AE99" s="7">
        <v>5782517.4800000004</v>
      </c>
      <c r="AF99" s="7">
        <v>4500000</v>
      </c>
      <c r="AG99" s="7">
        <v>3530267.48</v>
      </c>
      <c r="AH99" s="1" t="s">
        <v>47</v>
      </c>
    </row>
    <row r="100" spans="1:34" ht="19.95" customHeight="1" x14ac:dyDescent="0.25">
      <c r="A100" s="5" t="s">
        <v>30</v>
      </c>
      <c r="B100" s="18" t="s">
        <v>370</v>
      </c>
      <c r="C100" s="46" t="s">
        <v>371</v>
      </c>
      <c r="D100" s="53">
        <f>VLOOKUP(C100,[2]明细!$C:$D,2,0)/100</f>
        <v>-7.8416258890332702E-3</v>
      </c>
      <c r="E100" s="57">
        <f t="shared" si="1"/>
        <v>-3473.8402688417386</v>
      </c>
      <c r="F100" s="5" t="s">
        <v>320</v>
      </c>
      <c r="G100" s="5" t="s">
        <v>321</v>
      </c>
      <c r="H100" s="5" t="s">
        <v>357</v>
      </c>
      <c r="I100" s="14">
        <v>30320</v>
      </c>
      <c r="J100" s="7">
        <v>43000</v>
      </c>
      <c r="K100" s="7">
        <v>12680</v>
      </c>
      <c r="L100" s="14">
        <v>0</v>
      </c>
      <c r="M100" s="7">
        <v>213391.56</v>
      </c>
      <c r="N100" s="7">
        <v>12680</v>
      </c>
      <c r="O100" s="24">
        <v>5.9421281703924897E-2</v>
      </c>
      <c r="P100" s="7">
        <v>44320</v>
      </c>
      <c r="Q100" s="7">
        <v>-1320</v>
      </c>
      <c r="R100" s="7">
        <v>400000</v>
      </c>
      <c r="S100" s="7">
        <v>400000</v>
      </c>
      <c r="T100" s="7">
        <v>443000</v>
      </c>
      <c r="U100" s="7">
        <v>444320</v>
      </c>
      <c r="W100" s="1" t="s">
        <v>372</v>
      </c>
      <c r="X100" s="1" t="s">
        <v>359</v>
      </c>
      <c r="Y100" s="47" t="s">
        <v>371</v>
      </c>
      <c r="Z100" s="6" t="s">
        <v>369</v>
      </c>
      <c r="AA100" s="5" t="s">
        <v>39</v>
      </c>
      <c r="AB100" s="15" t="s">
        <v>40</v>
      </c>
      <c r="AC100" s="28" t="s">
        <v>41</v>
      </c>
      <c r="AD100" s="29">
        <v>2.9499999999999998E-2</v>
      </c>
      <c r="AE100" s="7">
        <v>430320</v>
      </c>
      <c r="AF100" s="7">
        <v>400000</v>
      </c>
      <c r="AG100" s="7">
        <v>430320</v>
      </c>
      <c r="AH100" s="1" t="s">
        <v>42</v>
      </c>
    </row>
    <row r="101" spans="1:34" ht="19.95" customHeight="1" x14ac:dyDescent="0.25">
      <c r="A101" s="5" t="s">
        <v>30</v>
      </c>
      <c r="B101" s="18" t="s">
        <v>373</v>
      </c>
      <c r="C101" s="6" t="s">
        <v>374</v>
      </c>
      <c r="D101" s="53">
        <f>VLOOKUP(C101,[2]明细!$C:$D,2,0)/100</f>
        <v>0</v>
      </c>
      <c r="E101" s="57">
        <f t="shared" si="1"/>
        <v>0</v>
      </c>
      <c r="F101" s="5" t="s">
        <v>320</v>
      </c>
      <c r="G101" s="5" t="s">
        <v>321</v>
      </c>
      <c r="H101" s="5" t="s">
        <v>357</v>
      </c>
      <c r="I101" s="14">
        <v>57313.95</v>
      </c>
      <c r="J101" s="7">
        <v>144348.51</v>
      </c>
      <c r="K101" s="7">
        <v>87034.559999999998</v>
      </c>
      <c r="L101" s="14">
        <v>0</v>
      </c>
      <c r="M101" s="7">
        <v>1516092.67</v>
      </c>
      <c r="N101" s="7">
        <v>87034.559999999998</v>
      </c>
      <c r="O101" s="24">
        <v>5.7407150448131897E-2</v>
      </c>
      <c r="P101" s="7">
        <v>148250.06</v>
      </c>
      <c r="Q101" s="7">
        <v>-3901.55</v>
      </c>
      <c r="R101" s="7">
        <v>3001191.67</v>
      </c>
      <c r="S101" s="7">
        <v>3000000</v>
      </c>
      <c r="T101" s="7">
        <v>3144348.51</v>
      </c>
      <c r="U101" s="7">
        <v>3148250.06</v>
      </c>
      <c r="W101" s="1" t="s">
        <v>375</v>
      </c>
      <c r="X101" s="1" t="s">
        <v>359</v>
      </c>
      <c r="Y101" s="26" t="s">
        <v>374</v>
      </c>
      <c r="Z101" s="6" t="s">
        <v>369</v>
      </c>
      <c r="AA101" s="5" t="s">
        <v>39</v>
      </c>
      <c r="AB101" s="15" t="s">
        <v>40</v>
      </c>
      <c r="AC101" s="28" t="s">
        <v>41</v>
      </c>
      <c r="AD101" s="29">
        <v>2.8500000000000001E-2</v>
      </c>
      <c r="AE101" s="7">
        <v>3057313.95</v>
      </c>
      <c r="AF101" s="7">
        <v>3000000</v>
      </c>
      <c r="AG101" s="7">
        <v>3057313.95</v>
      </c>
      <c r="AH101" s="1" t="s">
        <v>42</v>
      </c>
    </row>
    <row r="102" spans="1:34" ht="19.95" customHeight="1" x14ac:dyDescent="0.25">
      <c r="A102" s="5" t="s">
        <v>30</v>
      </c>
      <c r="B102" s="18" t="s">
        <v>376</v>
      </c>
      <c r="C102" s="6" t="s">
        <v>377</v>
      </c>
      <c r="D102" s="53">
        <f>VLOOKUP(C102,[2]明细!$C:$D,2,0)/100</f>
        <v>-2.0253325188174801E-2</v>
      </c>
      <c r="E102" s="57">
        <f t="shared" si="1"/>
        <v>-58972.961695330407</v>
      </c>
      <c r="F102" s="5" t="s">
        <v>320</v>
      </c>
      <c r="G102" s="5" t="s">
        <v>321</v>
      </c>
      <c r="H102" s="5" t="s">
        <v>378</v>
      </c>
      <c r="I102" s="14">
        <v>13730.41</v>
      </c>
      <c r="J102" s="7">
        <v>411766.89</v>
      </c>
      <c r="K102" s="7">
        <v>398036.47999999998</v>
      </c>
      <c r="L102" s="14">
        <v>0</v>
      </c>
      <c r="M102" s="7">
        <v>1246534.81</v>
      </c>
      <c r="N102" s="7">
        <v>398036.47999999998</v>
      </c>
      <c r="O102" s="24">
        <v>0.31931437197489898</v>
      </c>
      <c r="P102" s="7">
        <v>246251.72</v>
      </c>
      <c r="Q102" s="7">
        <v>165515.17000000001</v>
      </c>
      <c r="R102" s="7">
        <v>2500229.17</v>
      </c>
      <c r="S102" s="7">
        <v>2500000</v>
      </c>
      <c r="T102" s="7">
        <v>2911766.89</v>
      </c>
      <c r="U102" s="7">
        <v>2746251.72</v>
      </c>
      <c r="W102" s="1" t="s">
        <v>379</v>
      </c>
      <c r="X102" s="1" t="s">
        <v>325</v>
      </c>
      <c r="Y102" s="26" t="s">
        <v>377</v>
      </c>
      <c r="Z102" s="6" t="s">
        <v>369</v>
      </c>
      <c r="AA102" s="5" t="s">
        <v>39</v>
      </c>
      <c r="AB102" s="15" t="s">
        <v>40</v>
      </c>
      <c r="AC102" s="28" t="s">
        <v>41</v>
      </c>
      <c r="AD102" s="29">
        <v>0.1583</v>
      </c>
      <c r="AE102" s="7">
        <v>2513730.41</v>
      </c>
      <c r="AF102" s="7">
        <v>2500000</v>
      </c>
      <c r="AG102" s="7">
        <v>2513730.41</v>
      </c>
      <c r="AH102" s="1" t="s">
        <v>42</v>
      </c>
    </row>
    <row r="103" spans="1:34" ht="19.95" customHeight="1" x14ac:dyDescent="0.25">
      <c r="A103" s="5" t="s">
        <v>30</v>
      </c>
      <c r="B103" s="18" t="s">
        <v>380</v>
      </c>
      <c r="C103" s="6" t="s">
        <v>381</v>
      </c>
      <c r="D103" s="53">
        <f>VLOOKUP(C103,[2]明细!$C:$D,2,0)/100</f>
        <v>-1.8260233809964801E-2</v>
      </c>
      <c r="E103" s="57">
        <f t="shared" si="1"/>
        <v>-92642.565825504018</v>
      </c>
      <c r="F103" s="5" t="s">
        <v>320</v>
      </c>
      <c r="G103" s="5" t="s">
        <v>321</v>
      </c>
      <c r="H103" s="5" t="s">
        <v>357</v>
      </c>
      <c r="I103" s="14">
        <v>24010</v>
      </c>
      <c r="J103" s="7">
        <v>173460</v>
      </c>
      <c r="K103" s="7">
        <v>149450</v>
      </c>
      <c r="L103" s="14">
        <v>0</v>
      </c>
      <c r="M103" s="7">
        <v>2441769.34</v>
      </c>
      <c r="N103" s="7">
        <v>149450</v>
      </c>
      <c r="O103" s="24">
        <v>6.1205617398734299E-2</v>
      </c>
      <c r="P103" s="7">
        <v>178850</v>
      </c>
      <c r="Q103" s="7">
        <v>-5390</v>
      </c>
      <c r="R103" s="7">
        <v>4900000</v>
      </c>
      <c r="S103" s="7">
        <v>4900000</v>
      </c>
      <c r="T103" s="7">
        <v>5073460</v>
      </c>
      <c r="U103" s="7">
        <v>5078850</v>
      </c>
      <c r="W103" s="1" t="s">
        <v>382</v>
      </c>
      <c r="X103" s="1" t="s">
        <v>359</v>
      </c>
      <c r="Y103" s="26" t="s">
        <v>381</v>
      </c>
      <c r="Z103" s="6" t="s">
        <v>369</v>
      </c>
      <c r="AA103" s="5" t="s">
        <v>39</v>
      </c>
      <c r="AB103" s="15" t="s">
        <v>40</v>
      </c>
      <c r="AC103" s="28" t="s">
        <v>41</v>
      </c>
      <c r="AD103" s="29">
        <v>3.04E-2</v>
      </c>
      <c r="AE103" s="7">
        <v>4924010</v>
      </c>
      <c r="AF103" s="7">
        <v>4900000</v>
      </c>
      <c r="AG103" s="7">
        <v>4924010</v>
      </c>
      <c r="AH103" s="1" t="s">
        <v>42</v>
      </c>
    </row>
    <row r="104" spans="1:34" ht="19.95" customHeight="1" x14ac:dyDescent="0.25">
      <c r="A104" s="5" t="s">
        <v>30</v>
      </c>
      <c r="B104" s="15" t="s">
        <v>383</v>
      </c>
      <c r="C104" s="6" t="s">
        <v>384</v>
      </c>
      <c r="D104" s="53">
        <f>VLOOKUP(C104,[2]明细!$C:$D,2,0)/100</f>
        <v>0</v>
      </c>
      <c r="E104" s="57">
        <f t="shared" si="1"/>
        <v>0</v>
      </c>
      <c r="F104" s="17" t="s">
        <v>320</v>
      </c>
      <c r="G104" s="17" t="s">
        <v>321</v>
      </c>
      <c r="H104" s="17" t="s">
        <v>385</v>
      </c>
      <c r="I104" s="14">
        <v>2263.9699999999998</v>
      </c>
      <c r="J104" s="7">
        <v>488288.72</v>
      </c>
      <c r="K104" s="7">
        <v>486024.75</v>
      </c>
      <c r="L104" s="14">
        <v>0</v>
      </c>
      <c r="M104" s="7">
        <v>7439478.8499999996</v>
      </c>
      <c r="N104" s="7">
        <v>486024.75</v>
      </c>
      <c r="O104" s="24">
        <v>6.5330483465249695E-2</v>
      </c>
      <c r="P104" s="7">
        <v>452286.88</v>
      </c>
      <c r="Q104" s="7">
        <v>36001.839999999997</v>
      </c>
      <c r="R104" s="7">
        <v>15000763.890000001</v>
      </c>
      <c r="S104" s="7">
        <v>15000000</v>
      </c>
      <c r="T104" s="7">
        <v>15488288.720000001</v>
      </c>
      <c r="U104" s="7">
        <v>15452286.880000001</v>
      </c>
      <c r="W104" s="1" t="s">
        <v>386</v>
      </c>
      <c r="X104" s="1" t="s">
        <v>325</v>
      </c>
      <c r="Y104" s="26" t="s">
        <v>384</v>
      </c>
      <c r="Z104" s="6" t="s">
        <v>384</v>
      </c>
      <c r="AA104" s="5" t="s">
        <v>39</v>
      </c>
      <c r="AB104" s="15" t="s">
        <v>40</v>
      </c>
      <c r="AC104" s="28" t="s">
        <v>41</v>
      </c>
      <c r="AD104" s="29">
        <v>3.2399999999999998E-2</v>
      </c>
      <c r="AE104" s="7">
        <v>15002263.970000001</v>
      </c>
      <c r="AF104" s="7">
        <v>15000000</v>
      </c>
      <c r="AG104" s="7">
        <v>15002263.970000001</v>
      </c>
      <c r="AH104" s="1" t="s">
        <v>42</v>
      </c>
    </row>
    <row r="105" spans="1:34" ht="19.95" customHeight="1" x14ac:dyDescent="0.25">
      <c r="A105" s="5" t="s">
        <v>30</v>
      </c>
      <c r="B105" s="15" t="s">
        <v>387</v>
      </c>
      <c r="C105" s="6" t="s">
        <v>388</v>
      </c>
      <c r="D105" s="53">
        <f>VLOOKUP(C105,[2]明细!$C:$D,2,0)/100</f>
        <v>0</v>
      </c>
      <c r="E105" s="57">
        <f t="shared" si="1"/>
        <v>0</v>
      </c>
      <c r="F105" s="17" t="s">
        <v>320</v>
      </c>
      <c r="G105" s="17" t="s">
        <v>321</v>
      </c>
      <c r="H105" s="17" t="s">
        <v>385</v>
      </c>
      <c r="I105" s="14">
        <v>2263.9699999999998</v>
      </c>
      <c r="J105" s="7">
        <v>654797.19999999995</v>
      </c>
      <c r="K105" s="7">
        <v>652533.23</v>
      </c>
      <c r="L105" s="14">
        <v>0</v>
      </c>
      <c r="M105" s="7">
        <v>7439478.8499999996</v>
      </c>
      <c r="N105" s="7">
        <v>652533.23</v>
      </c>
      <c r="O105" s="24">
        <v>8.7712223282952098E-2</v>
      </c>
      <c r="P105" s="7">
        <v>606794.75</v>
      </c>
      <c r="Q105" s="7">
        <v>48002.45</v>
      </c>
      <c r="R105" s="7">
        <v>15000763.890000001</v>
      </c>
      <c r="S105" s="7">
        <v>15000000</v>
      </c>
      <c r="T105" s="7">
        <v>15654797.199999999</v>
      </c>
      <c r="U105" s="7">
        <v>15606794.75</v>
      </c>
      <c r="W105" s="1" t="s">
        <v>389</v>
      </c>
      <c r="X105" s="1" t="s">
        <v>325</v>
      </c>
      <c r="Y105" s="26" t="s">
        <v>388</v>
      </c>
      <c r="Z105" s="6" t="s">
        <v>388</v>
      </c>
      <c r="AA105" s="5" t="s">
        <v>39</v>
      </c>
      <c r="AB105" s="15" t="s">
        <v>40</v>
      </c>
      <c r="AC105" s="28" t="s">
        <v>41</v>
      </c>
      <c r="AD105" s="29">
        <v>4.3499999999999997E-2</v>
      </c>
      <c r="AE105" s="7">
        <v>15002263.970000001</v>
      </c>
      <c r="AF105" s="7">
        <v>15000000</v>
      </c>
      <c r="AG105" s="7">
        <v>15002263.970000001</v>
      </c>
      <c r="AH105" s="1" t="s">
        <v>42</v>
      </c>
    </row>
    <row r="106" spans="1:34" ht="19.95" customHeight="1" x14ac:dyDescent="0.25">
      <c r="A106" s="5" t="s">
        <v>30</v>
      </c>
      <c r="B106" s="15" t="s">
        <v>390</v>
      </c>
      <c r="C106" s="6" t="s">
        <v>391</v>
      </c>
      <c r="D106" s="53">
        <f>VLOOKUP(C106,[2]明细!$C:$D,2,0)/100</f>
        <v>0</v>
      </c>
      <c r="E106" s="57">
        <f t="shared" si="1"/>
        <v>0</v>
      </c>
      <c r="F106" s="17" t="s">
        <v>320</v>
      </c>
      <c r="G106" s="17" t="s">
        <v>321</v>
      </c>
      <c r="H106" s="17" t="s">
        <v>385</v>
      </c>
      <c r="I106" s="14">
        <v>1305.5899999999999</v>
      </c>
      <c r="J106" s="7">
        <v>681326.37</v>
      </c>
      <c r="K106" s="7">
        <v>680020.78</v>
      </c>
      <c r="L106" s="14">
        <v>0</v>
      </c>
      <c r="M106" s="7">
        <v>4959551.54</v>
      </c>
      <c r="N106" s="7">
        <v>680020.78</v>
      </c>
      <c r="O106" s="24">
        <v>0.13711336085843001</v>
      </c>
      <c r="P106" s="7">
        <v>634324.93000000005</v>
      </c>
      <c r="Q106" s="7">
        <v>47001.440000000002</v>
      </c>
      <c r="R106" s="7">
        <v>10000305.560000001</v>
      </c>
      <c r="S106" s="7">
        <v>10000000</v>
      </c>
      <c r="T106" s="7">
        <v>10681326.369999999</v>
      </c>
      <c r="U106" s="7">
        <v>10634324.93</v>
      </c>
      <c r="W106" s="1" t="s">
        <v>392</v>
      </c>
      <c r="X106" s="1" t="s">
        <v>325</v>
      </c>
      <c r="Y106" s="26" t="s">
        <v>391</v>
      </c>
      <c r="Z106" s="6" t="s">
        <v>391</v>
      </c>
      <c r="AA106" s="5" t="s">
        <v>39</v>
      </c>
      <c r="AB106" s="15" t="s">
        <v>40</v>
      </c>
      <c r="AC106" s="28" t="s">
        <v>41</v>
      </c>
      <c r="AD106" s="29">
        <v>6.8000000000000005E-2</v>
      </c>
      <c r="AE106" s="7">
        <v>10001305.59</v>
      </c>
      <c r="AF106" s="7">
        <v>10000000</v>
      </c>
      <c r="AG106" s="7">
        <v>10001305.59</v>
      </c>
      <c r="AH106" s="1" t="s">
        <v>42</v>
      </c>
    </row>
    <row r="107" spans="1:34" ht="19.95" customHeight="1" x14ac:dyDescent="0.25">
      <c r="A107" s="5" t="s">
        <v>30</v>
      </c>
      <c r="B107" s="15" t="s">
        <v>393</v>
      </c>
      <c r="C107" s="6" t="s">
        <v>394</v>
      </c>
      <c r="D107" s="53">
        <f>VLOOKUP(C107,[2]明细!$C:$D,2,0)/100</f>
        <v>-3.6807000721060701E-3</v>
      </c>
      <c r="E107" s="57">
        <f t="shared" si="1"/>
        <v>-9165.2448497220248</v>
      </c>
      <c r="F107" s="17" t="s">
        <v>320</v>
      </c>
      <c r="G107" s="17" t="s">
        <v>321</v>
      </c>
      <c r="H107" s="17" t="s">
        <v>378</v>
      </c>
      <c r="I107" s="14">
        <v>0</v>
      </c>
      <c r="J107" s="7">
        <v>-9918.0400000000009</v>
      </c>
      <c r="K107" s="7">
        <v>-9918.0400000000009</v>
      </c>
      <c r="L107" s="14">
        <v>0</v>
      </c>
      <c r="M107" s="7">
        <v>486301.37</v>
      </c>
      <c r="N107" s="7">
        <v>-9918.0400000000009</v>
      </c>
      <c r="O107" s="24">
        <v>-2.0394842811156399E-2</v>
      </c>
      <c r="P107" s="7">
        <v>-123433.17</v>
      </c>
      <c r="Q107" s="7">
        <v>113515.13</v>
      </c>
      <c r="R107" s="7">
        <v>2500333.33</v>
      </c>
      <c r="S107" s="7">
        <v>2500000</v>
      </c>
      <c r="T107" s="7">
        <v>2490081.96</v>
      </c>
      <c r="U107" s="7">
        <v>2376566.83</v>
      </c>
      <c r="W107" s="1" t="s">
        <v>395</v>
      </c>
      <c r="X107" s="1" t="s">
        <v>325</v>
      </c>
      <c r="Y107" s="26" t="s">
        <v>394</v>
      </c>
      <c r="Z107" s="6" t="s">
        <v>394</v>
      </c>
      <c r="AA107" s="5" t="s">
        <v>39</v>
      </c>
      <c r="AB107" s="15" t="s">
        <v>40</v>
      </c>
      <c r="AC107" s="28" t="s">
        <v>41</v>
      </c>
      <c r="AD107" s="29">
        <v>-4.0000000000000001E-3</v>
      </c>
      <c r="AE107" s="7">
        <v>0</v>
      </c>
      <c r="AF107" s="7">
        <v>0</v>
      </c>
      <c r="AG107" s="7">
        <v>2500000</v>
      </c>
      <c r="AH107" s="1" t="s">
        <v>42</v>
      </c>
    </row>
    <row r="108" spans="1:34" ht="19.95" customHeight="1" x14ac:dyDescent="0.25">
      <c r="A108" s="5" t="s">
        <v>30</v>
      </c>
      <c r="B108" s="15" t="s">
        <v>396</v>
      </c>
      <c r="C108" s="6" t="s">
        <v>397</v>
      </c>
      <c r="D108" s="53">
        <f>VLOOKUP(C108,[2]明细!$C:$D,2,0)/100</f>
        <v>-1.7387174982700399E-2</v>
      </c>
      <c r="E108" s="57">
        <f t="shared" si="1"/>
        <v>-43386.785599467243</v>
      </c>
      <c r="F108" s="17" t="s">
        <v>320</v>
      </c>
      <c r="G108" s="17" t="s">
        <v>321</v>
      </c>
      <c r="H108" s="17" t="s">
        <v>378</v>
      </c>
      <c r="I108" s="14">
        <v>0</v>
      </c>
      <c r="J108" s="7">
        <v>-4667.34</v>
      </c>
      <c r="K108" s="7">
        <v>-4667.34</v>
      </c>
      <c r="L108" s="14">
        <v>0</v>
      </c>
      <c r="M108" s="7">
        <v>294520.55</v>
      </c>
      <c r="N108" s="7">
        <v>-4667.34</v>
      </c>
      <c r="O108" s="24">
        <v>-1.58472473312983E-2</v>
      </c>
      <c r="P108" s="7">
        <v>-4917.37</v>
      </c>
      <c r="Q108" s="7">
        <v>250.03</v>
      </c>
      <c r="R108" s="7">
        <v>2500333.33</v>
      </c>
      <c r="S108" s="7">
        <v>2500000</v>
      </c>
      <c r="T108" s="7">
        <v>2495332.66</v>
      </c>
      <c r="U108" s="7">
        <v>2495082.63</v>
      </c>
      <c r="W108" s="1" t="s">
        <v>398</v>
      </c>
      <c r="X108" s="1" t="s">
        <v>325</v>
      </c>
      <c r="Y108" s="26" t="s">
        <v>397</v>
      </c>
      <c r="Z108" s="6" t="s">
        <v>397</v>
      </c>
      <c r="AA108" s="5" t="s">
        <v>39</v>
      </c>
      <c r="AB108" s="15" t="s">
        <v>40</v>
      </c>
      <c r="AC108" s="28" t="s">
        <v>41</v>
      </c>
      <c r="AD108" s="29">
        <v>-1.9E-3</v>
      </c>
      <c r="AE108" s="7">
        <v>0</v>
      </c>
      <c r="AF108" s="7">
        <v>0</v>
      </c>
      <c r="AG108" s="7">
        <v>2500000</v>
      </c>
      <c r="AH108" s="1" t="s">
        <v>42</v>
      </c>
    </row>
    <row r="109" spans="1:34" ht="19.95" customHeight="1" x14ac:dyDescent="0.25">
      <c r="A109" s="5" t="s">
        <v>30</v>
      </c>
      <c r="B109" s="15" t="s">
        <v>399</v>
      </c>
      <c r="C109" s="6" t="s">
        <v>400</v>
      </c>
      <c r="D109" s="53">
        <f>VLOOKUP(C109,[2]明细!$C:$D,2,0)/100</f>
        <v>0</v>
      </c>
      <c r="E109" s="57">
        <f t="shared" si="1"/>
        <v>0</v>
      </c>
      <c r="F109" s="17" t="s">
        <v>320</v>
      </c>
      <c r="G109" s="17" t="s">
        <v>321</v>
      </c>
      <c r="H109" s="17" t="s">
        <v>385</v>
      </c>
      <c r="I109" s="14">
        <v>0</v>
      </c>
      <c r="J109" s="7">
        <v>-333.46</v>
      </c>
      <c r="K109" s="7">
        <v>-333.46</v>
      </c>
      <c r="L109" s="14">
        <v>0</v>
      </c>
      <c r="M109" s="7">
        <v>575342.47</v>
      </c>
      <c r="N109" s="7">
        <v>-333.46</v>
      </c>
      <c r="O109" s="24">
        <v>-5.7958523381734697E-4</v>
      </c>
      <c r="P109" s="7">
        <v>666.67</v>
      </c>
      <c r="Q109" s="7">
        <v>-1000.13</v>
      </c>
      <c r="R109" s="7">
        <v>5000666.67</v>
      </c>
      <c r="S109" s="7">
        <v>5000000</v>
      </c>
      <c r="T109" s="7">
        <v>4999666.54</v>
      </c>
      <c r="U109" s="7">
        <v>5000666.67</v>
      </c>
      <c r="W109" s="1" t="s">
        <v>401</v>
      </c>
      <c r="X109" s="1" t="s">
        <v>325</v>
      </c>
      <c r="Y109" s="26" t="s">
        <v>400</v>
      </c>
      <c r="Z109" s="6" t="s">
        <v>400</v>
      </c>
      <c r="AA109" s="5" t="s">
        <v>39</v>
      </c>
      <c r="AB109" s="15" t="s">
        <v>40</v>
      </c>
      <c r="AC109" s="28" t="s">
        <v>41</v>
      </c>
      <c r="AD109" s="29">
        <v>-1E-4</v>
      </c>
      <c r="AE109" s="7">
        <v>0</v>
      </c>
      <c r="AF109" s="7">
        <v>0</v>
      </c>
      <c r="AG109" s="7">
        <v>5000000</v>
      </c>
      <c r="AH109" s="1" t="s">
        <v>42</v>
      </c>
    </row>
    <row r="110" spans="1:34" ht="19.95" customHeight="1" x14ac:dyDescent="0.25">
      <c r="A110" s="5" t="s">
        <v>30</v>
      </c>
      <c r="B110" s="15" t="s">
        <v>402</v>
      </c>
      <c r="C110" s="6" t="s">
        <v>403</v>
      </c>
      <c r="D110" s="53">
        <f>VLOOKUP(C110,[2]明细!$C:$D,2,0)/100</f>
        <v>0</v>
      </c>
      <c r="E110" s="57">
        <f t="shared" si="1"/>
        <v>0</v>
      </c>
      <c r="F110" s="17" t="s">
        <v>320</v>
      </c>
      <c r="G110" s="17" t="s">
        <v>321</v>
      </c>
      <c r="H110" s="17" t="s">
        <v>378</v>
      </c>
      <c r="I110" s="14">
        <v>0</v>
      </c>
      <c r="J110" s="7">
        <v>-2000000</v>
      </c>
      <c r="K110" s="7">
        <v>-2000000</v>
      </c>
      <c r="L110" s="14">
        <v>0</v>
      </c>
      <c r="M110" s="7">
        <v>43835.62</v>
      </c>
      <c r="N110" s="7">
        <v>-2000000</v>
      </c>
      <c r="O110" s="24">
        <v>-45.624996292969101</v>
      </c>
      <c r="P110" s="7">
        <v>0</v>
      </c>
      <c r="Q110" s="7">
        <v>-2000000</v>
      </c>
      <c r="R110" s="7">
        <v>2000061.11</v>
      </c>
      <c r="S110" s="7">
        <v>2000000</v>
      </c>
      <c r="T110" s="7">
        <v>0</v>
      </c>
      <c r="U110" s="7">
        <v>0</v>
      </c>
      <c r="W110" s="1" t="s">
        <v>404</v>
      </c>
      <c r="X110" s="1" t="s">
        <v>325</v>
      </c>
      <c r="Y110" s="26" t="s">
        <v>403</v>
      </c>
      <c r="Z110" s="6" t="s">
        <v>405</v>
      </c>
      <c r="AA110" s="5" t="s">
        <v>39</v>
      </c>
      <c r="AB110" s="15" t="s">
        <v>40</v>
      </c>
      <c r="AC110" s="28" t="s">
        <v>41</v>
      </c>
      <c r="AD110" s="29">
        <v>-1</v>
      </c>
      <c r="AE110" s="7">
        <v>0</v>
      </c>
      <c r="AF110" s="7">
        <v>0</v>
      </c>
      <c r="AG110" s="7">
        <v>2000000</v>
      </c>
      <c r="AH110" s="1" t="s">
        <v>42</v>
      </c>
    </row>
    <row r="111" spans="1:34" s="4" customFormat="1" ht="19.95" customHeight="1" x14ac:dyDescent="0.25">
      <c r="A111" s="32" t="s">
        <v>406</v>
      </c>
      <c r="B111" s="4" t="s">
        <v>310</v>
      </c>
      <c r="C111" s="33" t="s">
        <v>311</v>
      </c>
      <c r="D111" s="53">
        <v>0</v>
      </c>
      <c r="E111" s="57">
        <f t="shared" si="1"/>
        <v>0</v>
      </c>
      <c r="F111" s="32" t="s">
        <v>33</v>
      </c>
      <c r="G111" s="32" t="s">
        <v>301</v>
      </c>
      <c r="H111" s="32" t="s">
        <v>301</v>
      </c>
      <c r="I111" s="34">
        <v>0</v>
      </c>
      <c r="J111" s="35">
        <v>0</v>
      </c>
      <c r="K111" s="35">
        <v>0</v>
      </c>
      <c r="L111" s="34">
        <v>629233.02</v>
      </c>
      <c r="M111" s="35">
        <v>47857518.210000001</v>
      </c>
      <c r="N111" s="35">
        <v>629233.02</v>
      </c>
      <c r="O111" s="40">
        <v>1.3148049534012799E-2</v>
      </c>
      <c r="P111" s="35">
        <v>0</v>
      </c>
      <c r="Q111" s="35">
        <v>0</v>
      </c>
      <c r="R111" s="35">
        <v>108817045.97</v>
      </c>
      <c r="S111" s="35">
        <v>108817045.97</v>
      </c>
      <c r="T111" s="35">
        <v>108817045.97</v>
      </c>
      <c r="U111" s="35">
        <v>108720077.34</v>
      </c>
      <c r="W111" s="4" t="s">
        <v>407</v>
      </c>
      <c r="X111" s="4" t="s">
        <v>303</v>
      </c>
      <c r="Y111" s="41" t="s">
        <v>313</v>
      </c>
      <c r="Z111" s="33" t="s">
        <v>314</v>
      </c>
      <c r="AA111" s="32" t="s">
        <v>39</v>
      </c>
      <c r="AB111" s="36" t="s">
        <v>40</v>
      </c>
      <c r="AC111" s="42" t="s">
        <v>41</v>
      </c>
      <c r="AD111" s="44">
        <v>5.7999999999999996E-3</v>
      </c>
      <c r="AE111" s="35">
        <v>0</v>
      </c>
      <c r="AF111" s="35">
        <v>0</v>
      </c>
      <c r="AG111" s="35">
        <v>108817045.97</v>
      </c>
      <c r="AH111" s="4" t="s">
        <v>42</v>
      </c>
    </row>
    <row r="112" spans="1:34" s="4" customFormat="1" ht="19.95" customHeight="1" x14ac:dyDescent="0.25">
      <c r="A112" s="32" t="s">
        <v>406</v>
      </c>
      <c r="B112" s="4" t="s">
        <v>329</v>
      </c>
      <c r="C112" s="33" t="s">
        <v>330</v>
      </c>
      <c r="D112" s="53">
        <f>VLOOKUP(C112,[2]明细!$C:$D,2,0)/100</f>
        <v>-1.0790593062935901E-2</v>
      </c>
      <c r="E112" s="57">
        <f t="shared" si="1"/>
        <v>-44405.64485348163</v>
      </c>
      <c r="F112" s="32" t="s">
        <v>320</v>
      </c>
      <c r="G112" s="32" t="s">
        <v>321</v>
      </c>
      <c r="H112" s="32" t="s">
        <v>331</v>
      </c>
      <c r="I112" s="34">
        <v>2504954.0099999998</v>
      </c>
      <c r="J112" s="35">
        <v>2115218.19</v>
      </c>
      <c r="K112" s="35">
        <v>-389735.82</v>
      </c>
      <c r="L112" s="34">
        <v>0</v>
      </c>
      <c r="M112" s="35">
        <v>2233963.5</v>
      </c>
      <c r="N112" s="35">
        <v>-389735.82</v>
      </c>
      <c r="O112" s="40">
        <v>-0.17445934994014001</v>
      </c>
      <c r="P112" s="35">
        <v>2294255.44</v>
      </c>
      <c r="Q112" s="35">
        <v>-179037.25</v>
      </c>
      <c r="R112" s="35">
        <v>1884602.58</v>
      </c>
      <c r="S112" s="35">
        <v>2000000</v>
      </c>
      <c r="T112" s="35">
        <v>4115218.19</v>
      </c>
      <c r="U112" s="35">
        <v>4294255.4400000004</v>
      </c>
      <c r="W112" s="4" t="s">
        <v>408</v>
      </c>
      <c r="X112" s="4" t="s">
        <v>325</v>
      </c>
      <c r="Y112" s="42" t="s">
        <v>330</v>
      </c>
      <c r="Z112" s="33" t="s">
        <v>330</v>
      </c>
      <c r="AA112" s="32" t="s">
        <v>39</v>
      </c>
      <c r="AB112" s="36" t="s">
        <v>40</v>
      </c>
      <c r="AC112" s="42" t="s">
        <v>41</v>
      </c>
      <c r="AD112" s="44">
        <v>-8.6499999999999994E-2</v>
      </c>
      <c r="AE112" s="35">
        <v>4504954.01</v>
      </c>
      <c r="AF112" s="35">
        <v>2000000</v>
      </c>
      <c r="AG112" s="35">
        <v>4504954.01</v>
      </c>
      <c r="AH112" s="4" t="s">
        <v>42</v>
      </c>
    </row>
    <row r="113" spans="1:34" s="4" customFormat="1" ht="19.95" customHeight="1" x14ac:dyDescent="0.25">
      <c r="A113" s="32" t="s">
        <v>406</v>
      </c>
      <c r="B113" s="4" t="s">
        <v>409</v>
      </c>
      <c r="C113" s="33" t="s">
        <v>410</v>
      </c>
      <c r="D113" s="53">
        <f>VLOOKUP(C113,[2]明细!$C:$D,2,0)/100</f>
        <v>-3.3704741533561705E-2</v>
      </c>
      <c r="E113" s="57">
        <f t="shared" si="1"/>
        <v>-41975.52244287885</v>
      </c>
      <c r="F113" s="32" t="s">
        <v>320</v>
      </c>
      <c r="G113" s="32" t="s">
        <v>321</v>
      </c>
      <c r="H113" s="32" t="s">
        <v>341</v>
      </c>
      <c r="I113" s="34">
        <v>216859.5</v>
      </c>
      <c r="J113" s="35">
        <v>245389.24</v>
      </c>
      <c r="K113" s="35">
        <v>28529.74</v>
      </c>
      <c r="L113" s="34">
        <v>0</v>
      </c>
      <c r="M113" s="35">
        <v>603428.96</v>
      </c>
      <c r="N113" s="35">
        <v>28529.74</v>
      </c>
      <c r="O113" s="40">
        <v>4.72793682291947E-2</v>
      </c>
      <c r="P113" s="35">
        <v>250585.06</v>
      </c>
      <c r="Q113" s="35">
        <v>-5195.82</v>
      </c>
      <c r="R113" s="35">
        <v>944693.35</v>
      </c>
      <c r="S113" s="35">
        <v>1000000</v>
      </c>
      <c r="T113" s="35">
        <v>1245389.24</v>
      </c>
      <c r="U113" s="35">
        <v>1250585.06</v>
      </c>
      <c r="W113" s="4" t="s">
        <v>411</v>
      </c>
      <c r="X113" s="4" t="s">
        <v>325</v>
      </c>
      <c r="Y113" s="41" t="s">
        <v>410</v>
      </c>
      <c r="Z113" s="33" t="s">
        <v>410</v>
      </c>
      <c r="AA113" s="32" t="s">
        <v>39</v>
      </c>
      <c r="AB113" s="36" t="s">
        <v>40</v>
      </c>
      <c r="AC113" s="42" t="s">
        <v>41</v>
      </c>
      <c r="AD113" s="44">
        <v>2.3400000000000001E-2</v>
      </c>
      <c r="AE113" s="35">
        <v>1216859.5</v>
      </c>
      <c r="AF113" s="35">
        <v>1000000</v>
      </c>
      <c r="AG113" s="35">
        <v>1216859.5</v>
      </c>
      <c r="AH113" s="4" t="s">
        <v>42</v>
      </c>
    </row>
    <row r="114" spans="1:34" s="4" customFormat="1" ht="19.95" customHeight="1" x14ac:dyDescent="0.25">
      <c r="A114" s="32" t="s">
        <v>406</v>
      </c>
      <c r="B114" s="36" t="s">
        <v>336</v>
      </c>
      <c r="C114" s="33" t="s">
        <v>337</v>
      </c>
      <c r="D114" s="53">
        <f>VLOOKUP(C114,[2]明细!$C:$D,2,0)/100</f>
        <v>-3.4810653363552699E-2</v>
      </c>
      <c r="E114" s="57">
        <f t="shared" si="1"/>
        <v>0</v>
      </c>
      <c r="F114" s="32" t="s">
        <v>320</v>
      </c>
      <c r="G114" s="32" t="s">
        <v>321</v>
      </c>
      <c r="H114" s="32" t="s">
        <v>331</v>
      </c>
      <c r="I114" s="34">
        <v>2346150.44</v>
      </c>
      <c r="J114" s="35">
        <v>0</v>
      </c>
      <c r="K114" s="35">
        <v>-2346150.44</v>
      </c>
      <c r="L114" s="34">
        <v>2520651.69</v>
      </c>
      <c r="M114" s="35">
        <v>3245625.29</v>
      </c>
      <c r="N114" s="35">
        <v>174501.25</v>
      </c>
      <c r="O114" s="40">
        <v>5.3765063557290702E-2</v>
      </c>
      <c r="P114" s="35">
        <v>0</v>
      </c>
      <c r="Q114" s="35">
        <v>0</v>
      </c>
      <c r="R114" s="35">
        <v>0</v>
      </c>
      <c r="S114" s="35">
        <v>0</v>
      </c>
      <c r="T114" s="35">
        <v>0</v>
      </c>
      <c r="U114" s="35">
        <v>0</v>
      </c>
      <c r="W114" s="4" t="s">
        <v>412</v>
      </c>
      <c r="X114" s="4" t="s">
        <v>325</v>
      </c>
      <c r="Y114" s="41" t="s">
        <v>337</v>
      </c>
      <c r="Z114" s="33" t="s">
        <v>337</v>
      </c>
      <c r="AA114" s="32" t="s">
        <v>39</v>
      </c>
      <c r="AB114" s="36" t="s">
        <v>40</v>
      </c>
      <c r="AC114" s="42" t="s">
        <v>41</v>
      </c>
      <c r="AD114" s="44">
        <v>1.41E-2</v>
      </c>
      <c r="AE114" s="35">
        <v>12346150.439999999</v>
      </c>
      <c r="AF114" s="35">
        <v>10000000</v>
      </c>
      <c r="AG114" s="35">
        <v>2346150.44</v>
      </c>
      <c r="AH114" s="4" t="s">
        <v>47</v>
      </c>
    </row>
    <row r="115" spans="1:34" s="4" customFormat="1" ht="19.95" customHeight="1" x14ac:dyDescent="0.25">
      <c r="A115" s="32" t="s">
        <v>406</v>
      </c>
      <c r="B115" s="4" t="s">
        <v>413</v>
      </c>
      <c r="C115" s="48" t="s">
        <v>414</v>
      </c>
      <c r="D115" s="53">
        <f>VLOOKUP(C115,[2]明细!$C:$D,2,0)/100</f>
        <v>0</v>
      </c>
      <c r="E115" s="57">
        <f t="shared" si="1"/>
        <v>0</v>
      </c>
      <c r="F115" s="32" t="s">
        <v>320</v>
      </c>
      <c r="G115" s="32" t="s">
        <v>321</v>
      </c>
      <c r="H115" s="32" t="s">
        <v>341</v>
      </c>
      <c r="I115" s="34">
        <v>426678.86</v>
      </c>
      <c r="J115" s="35">
        <v>590684.18999999994</v>
      </c>
      <c r="K115" s="35">
        <v>164005.32999999999</v>
      </c>
      <c r="L115" s="34">
        <v>0</v>
      </c>
      <c r="M115" s="35">
        <v>1203366.78</v>
      </c>
      <c r="N115" s="35">
        <v>164005.32999999999</v>
      </c>
      <c r="O115" s="40">
        <v>0.13628872985840601</v>
      </c>
      <c r="P115" s="35">
        <v>599484.48</v>
      </c>
      <c r="Q115" s="35">
        <v>-8800.2900000000009</v>
      </c>
      <c r="R115" s="35">
        <v>2000065</v>
      </c>
      <c r="S115" s="35">
        <v>2000000</v>
      </c>
      <c r="T115" s="35">
        <v>2590684.19</v>
      </c>
      <c r="U115" s="35">
        <v>2599484.48</v>
      </c>
      <c r="W115" s="4" t="s">
        <v>415</v>
      </c>
      <c r="X115" s="4" t="s">
        <v>325</v>
      </c>
      <c r="Y115" s="49" t="s">
        <v>414</v>
      </c>
      <c r="Z115" s="33" t="s">
        <v>414</v>
      </c>
      <c r="AA115" s="32" t="s">
        <v>39</v>
      </c>
      <c r="AB115" s="36" t="s">
        <v>40</v>
      </c>
      <c r="AC115" s="42" t="s">
        <v>41</v>
      </c>
      <c r="AD115" s="44">
        <v>6.7599999999999993E-2</v>
      </c>
      <c r="AE115" s="35">
        <v>2426678.86</v>
      </c>
      <c r="AF115" s="35">
        <v>2000000</v>
      </c>
      <c r="AG115" s="35">
        <v>2426678.86</v>
      </c>
      <c r="AH115" s="4" t="s">
        <v>42</v>
      </c>
    </row>
    <row r="116" spans="1:34" s="4" customFormat="1" ht="19.95" customHeight="1" x14ac:dyDescent="0.25">
      <c r="A116" s="32" t="s">
        <v>406</v>
      </c>
      <c r="B116" s="4" t="s">
        <v>416</v>
      </c>
      <c r="C116" s="33" t="s">
        <v>417</v>
      </c>
      <c r="D116" s="53">
        <f>VLOOKUP(C116,[2]明细!$C:$D,2,0)/100</f>
        <v>0</v>
      </c>
      <c r="E116" s="57">
        <f t="shared" si="1"/>
        <v>0</v>
      </c>
      <c r="F116" s="32" t="s">
        <v>320</v>
      </c>
      <c r="G116" s="32" t="s">
        <v>321</v>
      </c>
      <c r="H116" s="32" t="s">
        <v>357</v>
      </c>
      <c r="I116" s="34">
        <v>-7339.12</v>
      </c>
      <c r="J116" s="35">
        <v>-49540.41</v>
      </c>
      <c r="K116" s="35">
        <v>-42201.29</v>
      </c>
      <c r="L116" s="34">
        <v>0</v>
      </c>
      <c r="M116" s="35">
        <v>988141.42</v>
      </c>
      <c r="N116" s="35">
        <v>-42201.29</v>
      </c>
      <c r="O116" s="40">
        <v>-4.2707743189228903E-2</v>
      </c>
      <c r="P116" s="35">
        <v>-46940.33</v>
      </c>
      <c r="Q116" s="35">
        <v>-2600.08</v>
      </c>
      <c r="R116" s="35">
        <v>2000061.11</v>
      </c>
      <c r="S116" s="35">
        <v>2000000</v>
      </c>
      <c r="T116" s="35">
        <v>1950459.59</v>
      </c>
      <c r="U116" s="35">
        <v>1953059.67</v>
      </c>
      <c r="W116" s="4" t="s">
        <v>418</v>
      </c>
      <c r="X116" s="4" t="s">
        <v>359</v>
      </c>
      <c r="Y116" s="41" t="s">
        <v>417</v>
      </c>
      <c r="Z116" s="43" t="s">
        <v>417</v>
      </c>
      <c r="AA116" s="32" t="s">
        <v>39</v>
      </c>
      <c r="AB116" s="36" t="s">
        <v>40</v>
      </c>
      <c r="AC116" s="42" t="s">
        <v>41</v>
      </c>
      <c r="AD116" s="44">
        <v>-2.12E-2</v>
      </c>
      <c r="AE116" s="35">
        <v>1992660.88</v>
      </c>
      <c r="AF116" s="35">
        <v>2000000</v>
      </c>
      <c r="AG116" s="35">
        <v>1992660.88</v>
      </c>
      <c r="AH116" s="4" t="s">
        <v>42</v>
      </c>
    </row>
    <row r="117" spans="1:34" s="4" customFormat="1" ht="19.95" customHeight="1" x14ac:dyDescent="0.25">
      <c r="A117" s="32" t="s">
        <v>406</v>
      </c>
      <c r="B117" s="4" t="s">
        <v>419</v>
      </c>
      <c r="C117" s="33" t="s">
        <v>420</v>
      </c>
      <c r="D117" s="53">
        <f>VLOOKUP(C117,[2]明细!$C:$D,2,0)/100</f>
        <v>0</v>
      </c>
      <c r="E117" s="57">
        <f t="shared" si="1"/>
        <v>0</v>
      </c>
      <c r="F117" s="32" t="s">
        <v>320</v>
      </c>
      <c r="G117" s="32" t="s">
        <v>321</v>
      </c>
      <c r="H117" s="32" t="s">
        <v>341</v>
      </c>
      <c r="I117" s="34">
        <v>96400</v>
      </c>
      <c r="J117" s="35">
        <v>184400</v>
      </c>
      <c r="K117" s="35">
        <v>88000</v>
      </c>
      <c r="L117" s="34">
        <v>0</v>
      </c>
      <c r="M117" s="35">
        <v>1039584.66</v>
      </c>
      <c r="N117" s="35">
        <v>88000</v>
      </c>
      <c r="O117" s="40">
        <v>8.4649190571934693E-2</v>
      </c>
      <c r="P117" s="35">
        <v>177800</v>
      </c>
      <c r="Q117" s="35">
        <v>6600</v>
      </c>
      <c r="R117" s="35">
        <v>2000000</v>
      </c>
      <c r="S117" s="35">
        <v>2000000</v>
      </c>
      <c r="T117" s="35">
        <v>2184400</v>
      </c>
      <c r="U117" s="35">
        <v>2177800</v>
      </c>
      <c r="W117" s="4" t="s">
        <v>421</v>
      </c>
      <c r="X117" s="4" t="s">
        <v>325</v>
      </c>
      <c r="Y117" s="41" t="s">
        <v>420</v>
      </c>
      <c r="Z117" s="43" t="s">
        <v>420</v>
      </c>
      <c r="AA117" s="32" t="s">
        <v>39</v>
      </c>
      <c r="AB117" s="36" t="s">
        <v>40</v>
      </c>
      <c r="AC117" s="42" t="s">
        <v>41</v>
      </c>
      <c r="AD117" s="44">
        <v>4.2000000000000003E-2</v>
      </c>
      <c r="AE117" s="35">
        <v>2096400</v>
      </c>
      <c r="AF117" s="35">
        <v>2000000</v>
      </c>
      <c r="AG117" s="35">
        <v>2096400</v>
      </c>
      <c r="AH117" s="4" t="s">
        <v>42</v>
      </c>
    </row>
    <row r="118" spans="1:34" s="4" customFormat="1" ht="19.95" customHeight="1" x14ac:dyDescent="0.25">
      <c r="A118" s="32" t="s">
        <v>406</v>
      </c>
      <c r="B118" s="4" t="s">
        <v>422</v>
      </c>
      <c r="C118" s="33" t="s">
        <v>423</v>
      </c>
      <c r="D118" s="53">
        <f>VLOOKUP(C118,[2]明细!$C:$D,2,0)/100</f>
        <v>0</v>
      </c>
      <c r="E118" s="57">
        <f t="shared" si="1"/>
        <v>0</v>
      </c>
      <c r="F118" s="32" t="s">
        <v>320</v>
      </c>
      <c r="G118" s="32" t="s">
        <v>321</v>
      </c>
      <c r="H118" s="32" t="s">
        <v>341</v>
      </c>
      <c r="I118" s="34">
        <v>-8200</v>
      </c>
      <c r="J118" s="35">
        <v>0</v>
      </c>
      <c r="K118" s="35">
        <v>8200</v>
      </c>
      <c r="L118" s="34">
        <v>-12200</v>
      </c>
      <c r="M118" s="35">
        <v>182235.07</v>
      </c>
      <c r="N118" s="35">
        <v>-4000</v>
      </c>
      <c r="O118" s="40">
        <v>-2.1949671926484799E-2</v>
      </c>
      <c r="P118" s="35">
        <v>0</v>
      </c>
      <c r="Q118" s="35">
        <v>0</v>
      </c>
      <c r="R118" s="35">
        <v>0</v>
      </c>
      <c r="S118" s="35">
        <v>0</v>
      </c>
      <c r="T118" s="35">
        <v>0</v>
      </c>
      <c r="U118" s="35">
        <v>0</v>
      </c>
      <c r="W118" s="4" t="s">
        <v>424</v>
      </c>
      <c r="X118" s="4" t="s">
        <v>325</v>
      </c>
      <c r="Y118" s="41" t="s">
        <v>423</v>
      </c>
      <c r="Z118" s="43" t="s">
        <v>423</v>
      </c>
      <c r="AA118" s="32" t="s">
        <v>39</v>
      </c>
      <c r="AB118" s="36" t="s">
        <v>40</v>
      </c>
      <c r="AC118" s="42" t="s">
        <v>41</v>
      </c>
      <c r="AD118" s="44">
        <v>-2E-3</v>
      </c>
      <c r="AE118" s="35">
        <v>1991800</v>
      </c>
      <c r="AF118" s="35">
        <v>2000000</v>
      </c>
      <c r="AG118" s="35">
        <v>-8200</v>
      </c>
      <c r="AH118" s="4" t="s">
        <v>47</v>
      </c>
    </row>
    <row r="119" spans="1:34" s="4" customFormat="1" ht="19.95" customHeight="1" x14ac:dyDescent="0.25">
      <c r="A119" s="32" t="s">
        <v>406</v>
      </c>
      <c r="B119" s="4" t="s">
        <v>425</v>
      </c>
      <c r="C119" s="33" t="s">
        <v>423</v>
      </c>
      <c r="D119" s="53">
        <f>VLOOKUP(C119,[2]明细!$C:$D,2,0)/100</f>
        <v>0</v>
      </c>
      <c r="E119" s="57">
        <f t="shared" si="1"/>
        <v>0</v>
      </c>
      <c r="F119" s="32" t="s">
        <v>320</v>
      </c>
      <c r="G119" s="32" t="s">
        <v>321</v>
      </c>
      <c r="H119" s="32" t="s">
        <v>341</v>
      </c>
      <c r="I119" s="34">
        <v>-5094.8999999999996</v>
      </c>
      <c r="J119" s="35">
        <v>28171.83</v>
      </c>
      <c r="K119" s="35">
        <v>33266.730000000003</v>
      </c>
      <c r="L119" s="34">
        <v>0</v>
      </c>
      <c r="M119" s="35">
        <v>493363.9</v>
      </c>
      <c r="N119" s="35">
        <v>33266.730000000003</v>
      </c>
      <c r="O119" s="40">
        <v>6.7428382984648899E-2</v>
      </c>
      <c r="P119" s="35">
        <v>27072.93</v>
      </c>
      <c r="Q119" s="35">
        <v>1098.9000000000001</v>
      </c>
      <c r="R119" s="35">
        <v>999001</v>
      </c>
      <c r="S119" s="35">
        <v>1000000</v>
      </c>
      <c r="T119" s="35">
        <v>1028171.83</v>
      </c>
      <c r="U119" s="35">
        <v>1027072.93</v>
      </c>
      <c r="W119" s="4" t="s">
        <v>426</v>
      </c>
      <c r="X119" s="4" t="s">
        <v>325</v>
      </c>
      <c r="Y119" s="41" t="s">
        <v>423</v>
      </c>
      <c r="Z119" s="43" t="s">
        <v>423</v>
      </c>
      <c r="AA119" s="32" t="s">
        <v>39</v>
      </c>
      <c r="AB119" s="36" t="s">
        <v>40</v>
      </c>
      <c r="AC119" s="42" t="s">
        <v>41</v>
      </c>
      <c r="AD119" s="44">
        <v>3.3399999999999999E-2</v>
      </c>
      <c r="AE119" s="35">
        <v>994905.1</v>
      </c>
      <c r="AF119" s="35">
        <v>1000000</v>
      </c>
      <c r="AG119" s="35">
        <v>994905.1</v>
      </c>
      <c r="AH119" s="4" t="s">
        <v>42</v>
      </c>
    </row>
    <row r="120" spans="1:34" s="4" customFormat="1" ht="19.95" customHeight="1" x14ac:dyDescent="0.25">
      <c r="A120" s="32"/>
      <c r="B120" s="36"/>
      <c r="C120" s="50"/>
      <c r="D120" s="54"/>
      <c r="E120" s="54"/>
      <c r="F120" s="32"/>
      <c r="G120" s="32"/>
      <c r="H120" s="32"/>
      <c r="I120" s="34"/>
      <c r="J120" s="35"/>
      <c r="K120" s="35"/>
      <c r="L120" s="34"/>
      <c r="M120" s="35"/>
      <c r="N120" s="35"/>
      <c r="O120" s="40"/>
      <c r="P120" s="35"/>
      <c r="Q120" s="35"/>
      <c r="R120" s="35"/>
      <c r="S120" s="35"/>
      <c r="T120" s="35"/>
      <c r="U120" s="35"/>
      <c r="Y120" s="49"/>
      <c r="Z120" s="33"/>
      <c r="AA120" s="32"/>
      <c r="AB120" s="36"/>
      <c r="AC120" s="42"/>
      <c r="AD120" s="44"/>
      <c r="AE120" s="35"/>
      <c r="AF120" s="35"/>
      <c r="AG120" s="35"/>
    </row>
    <row r="121" spans="1:34" s="4" customFormat="1" ht="19.95" customHeight="1" x14ac:dyDescent="0.25">
      <c r="A121" s="32"/>
      <c r="B121" s="36"/>
      <c r="C121" s="33"/>
      <c r="D121" s="55"/>
      <c r="E121" s="55"/>
      <c r="F121" s="32"/>
      <c r="G121" s="32"/>
      <c r="H121" s="32"/>
      <c r="I121" s="34"/>
      <c r="J121" s="35"/>
      <c r="K121" s="35"/>
      <c r="L121" s="34"/>
      <c r="M121" s="35"/>
      <c r="N121" s="35"/>
      <c r="O121" s="40"/>
      <c r="P121" s="35"/>
      <c r="Q121" s="35"/>
      <c r="R121" s="35"/>
      <c r="S121" s="35"/>
      <c r="T121" s="35"/>
      <c r="U121" s="35"/>
      <c r="Y121" s="41"/>
      <c r="Z121" s="33"/>
      <c r="AA121" s="32"/>
      <c r="AB121" s="36"/>
      <c r="AC121" s="42"/>
      <c r="AD121" s="44"/>
      <c r="AE121" s="35"/>
      <c r="AF121" s="35"/>
      <c r="AG121" s="35"/>
    </row>
    <row r="122" spans="1:34" ht="19.95" customHeight="1" x14ac:dyDescent="0.25">
      <c r="Y122" s="26"/>
    </row>
    <row r="123" spans="1:34" ht="19.95" customHeight="1" x14ac:dyDescent="0.25">
      <c r="Y123" s="26"/>
    </row>
    <row r="124" spans="1:34" ht="19.95" customHeight="1" x14ac:dyDescent="0.25">
      <c r="Y124" s="26"/>
    </row>
    <row r="125" spans="1:34" ht="19.95" customHeight="1" x14ac:dyDescent="0.25">
      <c r="Y125" s="26"/>
    </row>
    <row r="126" spans="1:34" ht="19.95" customHeight="1" x14ac:dyDescent="0.25">
      <c r="Y126" s="26"/>
    </row>
    <row r="127" spans="1:34" ht="19.95" customHeight="1" x14ac:dyDescent="0.25">
      <c r="Y127" s="26"/>
    </row>
    <row r="128" spans="1:34" ht="19.95" customHeight="1" x14ac:dyDescent="0.25">
      <c r="Y128" s="26"/>
    </row>
    <row r="129" spans="3:25" ht="19.95" customHeight="1" x14ac:dyDescent="0.25">
      <c r="C129" s="26"/>
      <c r="D129" s="56"/>
      <c r="E129" s="56"/>
      <c r="Y129" s="26"/>
    </row>
    <row r="130" spans="3:25" ht="19.95" customHeight="1" x14ac:dyDescent="0.25">
      <c r="C130" s="26"/>
      <c r="D130" s="56"/>
      <c r="E130" s="56"/>
      <c r="Y130" s="26"/>
    </row>
    <row r="131" spans="3:25" ht="19.95" customHeight="1" x14ac:dyDescent="0.25">
      <c r="C131" s="26"/>
      <c r="D131" s="56"/>
      <c r="E131" s="56"/>
      <c r="Y131" s="26"/>
    </row>
    <row r="132" spans="3:25" ht="19.95" customHeight="1" x14ac:dyDescent="0.25">
      <c r="C132" s="26"/>
      <c r="D132" s="56"/>
      <c r="E132" s="56"/>
      <c r="Y132" s="26"/>
    </row>
    <row r="133" spans="3:25" ht="19.95" customHeight="1" x14ac:dyDescent="0.25">
      <c r="C133" s="26"/>
      <c r="D133" s="56"/>
      <c r="E133" s="56"/>
      <c r="Y133" s="26"/>
    </row>
    <row r="134" spans="3:25" ht="19.95" customHeight="1" x14ac:dyDescent="0.25">
      <c r="C134" s="26"/>
      <c r="D134" s="56"/>
      <c r="E134" s="56"/>
      <c r="Y134" s="26"/>
    </row>
    <row r="135" spans="3:25" ht="19.95" customHeight="1" x14ac:dyDescent="0.25">
      <c r="C135" s="26"/>
      <c r="D135" s="56"/>
      <c r="E135" s="56"/>
      <c r="Y135" s="26"/>
    </row>
    <row r="136" spans="3:25" ht="19.95" customHeight="1" x14ac:dyDescent="0.25">
      <c r="C136" s="26"/>
      <c r="D136" s="56"/>
      <c r="E136" s="56"/>
      <c r="Y136" s="26"/>
    </row>
    <row r="137" spans="3:25" ht="19.95" customHeight="1" x14ac:dyDescent="0.25">
      <c r="C137" s="26"/>
      <c r="D137" s="56"/>
      <c r="E137" s="56"/>
      <c r="Y137" s="26"/>
    </row>
    <row r="138" spans="3:25" ht="19.95" customHeight="1" x14ac:dyDescent="0.25">
      <c r="C138" s="26"/>
      <c r="D138" s="56"/>
      <c r="E138" s="56"/>
      <c r="Y138" s="26"/>
    </row>
    <row r="139" spans="3:25" ht="19.95" customHeight="1" x14ac:dyDescent="0.25">
      <c r="C139" s="26"/>
      <c r="D139" s="56"/>
      <c r="E139" s="56"/>
      <c r="Y139" s="26"/>
    </row>
    <row r="140" spans="3:25" ht="19.95" customHeight="1" x14ac:dyDescent="0.25">
      <c r="C140" s="26"/>
      <c r="D140" s="56"/>
      <c r="E140" s="56"/>
      <c r="Y140" s="26"/>
    </row>
    <row r="141" spans="3:25" ht="19.95" customHeight="1" x14ac:dyDescent="0.25">
      <c r="C141" s="26"/>
      <c r="D141" s="56"/>
      <c r="E141" s="56"/>
      <c r="Y141" s="26"/>
    </row>
    <row r="142" spans="3:25" ht="19.95" customHeight="1" x14ac:dyDescent="0.25">
      <c r="C142" s="26"/>
      <c r="D142" s="56"/>
      <c r="E142" s="56"/>
      <c r="Y142" s="26"/>
    </row>
    <row r="143" spans="3:25" ht="19.95" customHeight="1" x14ac:dyDescent="0.25">
      <c r="C143" s="26"/>
      <c r="D143" s="56"/>
      <c r="E143" s="56"/>
      <c r="Y143" s="26"/>
    </row>
    <row r="144" spans="3:25" ht="19.95" customHeight="1" x14ac:dyDescent="0.25">
      <c r="C144" s="26"/>
      <c r="D144" s="56"/>
      <c r="E144" s="56"/>
      <c r="I144" s="37"/>
      <c r="Y144" s="26"/>
    </row>
    <row r="145" spans="1:25" ht="19.95" customHeight="1" x14ac:dyDescent="0.25">
      <c r="C145" s="26"/>
      <c r="D145" s="56"/>
      <c r="E145" s="56"/>
      <c r="Y145" s="26"/>
    </row>
    <row r="146" spans="1:25" ht="19.95" customHeight="1" x14ac:dyDescent="0.25">
      <c r="C146" s="26"/>
      <c r="D146" s="56"/>
      <c r="E146" s="56"/>
      <c r="Y146" s="26"/>
    </row>
    <row r="147" spans="1:25" ht="19.95" customHeight="1" x14ac:dyDescent="0.25">
      <c r="C147" s="26"/>
      <c r="D147" s="56"/>
      <c r="E147" s="56"/>
      <c r="Y147" s="26"/>
    </row>
    <row r="148" spans="1:25" ht="19.95" customHeight="1" x14ac:dyDescent="0.25">
      <c r="C148" s="26"/>
      <c r="D148" s="56"/>
      <c r="E148" s="56"/>
      <c r="Y148" s="26"/>
    </row>
    <row r="149" spans="1:25" ht="19.95" customHeight="1" x14ac:dyDescent="0.25">
      <c r="C149" s="26"/>
      <c r="D149" s="56"/>
      <c r="E149" s="56"/>
      <c r="Y149" s="26"/>
    </row>
    <row r="150" spans="1:25" ht="19.95" customHeight="1" x14ac:dyDescent="0.25">
      <c r="C150" s="26"/>
      <c r="D150" s="56"/>
      <c r="E150" s="56"/>
      <c r="Y150" s="26"/>
    </row>
    <row r="151" spans="1:25" ht="19.95" customHeight="1" x14ac:dyDescent="0.25">
      <c r="C151" s="26"/>
      <c r="D151" s="56"/>
      <c r="E151" s="56"/>
      <c r="Y151" s="26"/>
    </row>
    <row r="152" spans="1:25" ht="19.95" customHeight="1" x14ac:dyDescent="0.25">
      <c r="B152" s="7"/>
      <c r="C152" s="26"/>
      <c r="D152" s="56"/>
      <c r="E152" s="56"/>
      <c r="Y152" s="26"/>
    </row>
    <row r="153" spans="1:25" ht="19.95" customHeight="1" x14ac:dyDescent="0.25">
      <c r="C153" s="26"/>
      <c r="D153" s="56"/>
      <c r="E153" s="56"/>
      <c r="F153" s="38"/>
      <c r="H153" s="39"/>
      <c r="I153" s="38"/>
      <c r="Y153" s="26"/>
    </row>
    <row r="154" spans="1:25" ht="19.95" customHeight="1" x14ac:dyDescent="0.25">
      <c r="A154" s="38"/>
      <c r="C154" s="26"/>
      <c r="D154" s="56"/>
      <c r="E154" s="56"/>
      <c r="F154" s="39"/>
      <c r="Y154" s="26"/>
    </row>
    <row r="155" spans="1:25" ht="19.95" customHeight="1" x14ac:dyDescent="0.25">
      <c r="A155" s="38"/>
      <c r="C155" s="26"/>
      <c r="D155" s="56"/>
      <c r="E155" s="56"/>
      <c r="F155" s="39"/>
      <c r="Y155" s="26"/>
    </row>
    <row r="156" spans="1:25" ht="19.95" customHeight="1" x14ac:dyDescent="0.25">
      <c r="A156" s="38"/>
      <c r="C156" s="26"/>
      <c r="D156" s="56"/>
      <c r="E156" s="56"/>
      <c r="F156" s="39"/>
      <c r="Y156" s="26"/>
    </row>
    <row r="157" spans="1:25" ht="19.95" customHeight="1" x14ac:dyDescent="0.25">
      <c r="A157" s="38"/>
      <c r="C157" s="26"/>
      <c r="D157" s="56"/>
      <c r="E157" s="56"/>
      <c r="F157" s="39"/>
      <c r="Y157" s="26"/>
    </row>
    <row r="158" spans="1:25" ht="19.95" customHeight="1" x14ac:dyDescent="0.25">
      <c r="A158" s="38"/>
      <c r="C158" s="26"/>
      <c r="D158" s="56"/>
      <c r="E158" s="56"/>
      <c r="F158" s="39"/>
      <c r="Y158" s="26"/>
    </row>
    <row r="159" spans="1:25" ht="19.95" customHeight="1" x14ac:dyDescent="0.25">
      <c r="A159" s="38"/>
      <c r="C159" s="26"/>
      <c r="D159" s="56"/>
      <c r="E159" s="56"/>
      <c r="F159" s="39"/>
      <c r="Y159" s="26"/>
    </row>
    <row r="160" spans="1:25" ht="19.95" customHeight="1" x14ac:dyDescent="0.25">
      <c r="A160" s="38"/>
      <c r="C160" s="26"/>
      <c r="D160" s="56"/>
      <c r="E160" s="56"/>
      <c r="F160" s="39"/>
      <c r="Y160" s="26"/>
    </row>
    <row r="161" spans="1:25" ht="19.95" customHeight="1" x14ac:dyDescent="0.25">
      <c r="A161" s="38"/>
      <c r="C161" s="26"/>
      <c r="D161" s="56"/>
      <c r="E161" s="56"/>
      <c r="F161" s="39"/>
      <c r="Y161" s="26"/>
    </row>
    <row r="162" spans="1:25" ht="19.95" customHeight="1" x14ac:dyDescent="0.25">
      <c r="F162" s="39"/>
      <c r="Y162" s="26"/>
    </row>
    <row r="163" spans="1:25" ht="19.95" customHeight="1" x14ac:dyDescent="0.25">
      <c r="Y163" s="26"/>
    </row>
    <row r="164" spans="1:25" ht="19.95" customHeight="1" x14ac:dyDescent="0.25">
      <c r="Y164" s="26"/>
    </row>
    <row r="165" spans="1:25" ht="19.95" customHeight="1" x14ac:dyDescent="0.25">
      <c r="Y165" s="26"/>
    </row>
    <row r="166" spans="1:25" ht="19.95" customHeight="1" x14ac:dyDescent="0.25">
      <c r="Y166" s="26"/>
    </row>
    <row r="167" spans="1:25" ht="19.95" customHeight="1" x14ac:dyDescent="0.25">
      <c r="Y167" s="26"/>
    </row>
    <row r="168" spans="1:25" ht="19.95" customHeight="1" x14ac:dyDescent="0.25">
      <c r="Y168" s="26"/>
    </row>
  </sheetData>
  <autoFilter ref="A1:U119" xr:uid="{26D2FE8C-663E-4CF7-B740-5D87131AE59C}"/>
  <phoneticPr fontId="10" type="noConversion"/>
  <conditionalFormatting sqref="O9">
    <cfRule type="colorScale" priority="18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11">
    <cfRule type="colorScale" priority="16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13">
    <cfRule type="colorScale" priority="16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14">
    <cfRule type="colorScale" priority="10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4 AH111:AH115">
    <cfRule type="cellIs" dxfId="46" priority="101" operator="equal">
      <formula>"N"</formula>
    </cfRule>
  </conditionalFormatting>
  <conditionalFormatting sqref="O16">
    <cfRule type="colorScale" priority="16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22">
    <cfRule type="colorScale" priority="18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30">
    <cfRule type="colorScale" priority="18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35">
    <cfRule type="colorScale" priority="16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36">
    <cfRule type="colorScale" priority="8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36">
    <cfRule type="cellIs" dxfId="45" priority="89" operator="equal">
      <formula>"N"</formula>
    </cfRule>
  </conditionalFormatting>
  <conditionalFormatting sqref="O42">
    <cfRule type="colorScale" priority="17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43">
    <cfRule type="colorScale" priority="17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44">
    <cfRule type="colorScale" priority="15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45">
    <cfRule type="colorScale" priority="1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45">
    <cfRule type="cellIs" dxfId="44" priority="140" operator="equal">
      <formula>"N"</formula>
    </cfRule>
  </conditionalFormatting>
  <conditionalFormatting sqref="O46">
    <cfRule type="colorScale" priority="17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47">
    <cfRule type="colorScale" priority="17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48">
    <cfRule type="colorScale" priority="17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49">
    <cfRule type="colorScale" priority="1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49">
    <cfRule type="cellIs" dxfId="43" priority="117" operator="equal">
      <formula>"N"</formula>
    </cfRule>
  </conditionalFormatting>
  <conditionalFormatting sqref="O50">
    <cfRule type="colorScale" priority="17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51">
    <cfRule type="colorScale" priority="16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52">
    <cfRule type="colorScale" priority="15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53">
    <cfRule type="colorScale" priority="15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54">
    <cfRule type="colorScale" priority="1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54">
    <cfRule type="cellIs" dxfId="42" priority="141" operator="equal">
      <formula>"N"</formula>
    </cfRule>
  </conditionalFormatting>
  <conditionalFormatting sqref="O55">
    <cfRule type="colorScale" priority="15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57">
    <cfRule type="colorScale" priority="1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57">
    <cfRule type="cellIs" dxfId="41" priority="118" operator="equal">
      <formula>"N"</formula>
    </cfRule>
  </conditionalFormatting>
  <conditionalFormatting sqref="O58">
    <cfRule type="colorScale" priority="10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58">
    <cfRule type="cellIs" dxfId="40" priority="109" operator="equal">
      <formula>"N"</formula>
    </cfRule>
  </conditionalFormatting>
  <conditionalFormatting sqref="O60">
    <cfRule type="colorScale" priority="14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60">
    <cfRule type="cellIs" dxfId="39" priority="149" operator="equal">
      <formula>"N"</formula>
    </cfRule>
  </conditionalFormatting>
  <conditionalFormatting sqref="O61">
    <cfRule type="colorScale" priority="14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61">
    <cfRule type="cellIs" dxfId="38" priority="145" operator="equal">
      <formula>"N"</formula>
    </cfRule>
  </conditionalFormatting>
  <conditionalFormatting sqref="O62">
    <cfRule type="colorScale" priority="14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62">
    <cfRule type="cellIs" dxfId="37" priority="144" operator="equal">
      <formula>"N"</formula>
    </cfRule>
  </conditionalFormatting>
  <conditionalFormatting sqref="O63">
    <cfRule type="colorScale" priority="9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63">
    <cfRule type="cellIs" dxfId="36" priority="95" operator="equal">
      <formula>"N"</formula>
    </cfRule>
  </conditionalFormatting>
  <conditionalFormatting sqref="O64">
    <cfRule type="colorScale" priority="1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64">
    <cfRule type="cellIs" dxfId="35" priority="139" operator="equal">
      <formula>"N"</formula>
    </cfRule>
  </conditionalFormatting>
  <conditionalFormatting sqref="O65">
    <cfRule type="colorScale" priority="1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65">
    <cfRule type="cellIs" dxfId="34" priority="138" operator="equal">
      <formula>"N"</formula>
    </cfRule>
  </conditionalFormatting>
  <conditionalFormatting sqref="O66">
    <cfRule type="colorScale" priority="1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66">
    <cfRule type="cellIs" dxfId="33" priority="133" operator="equal">
      <formula>"N"</formula>
    </cfRule>
  </conditionalFormatting>
  <conditionalFormatting sqref="O67">
    <cfRule type="colorScale" priority="1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67">
    <cfRule type="cellIs" dxfId="32" priority="131" operator="equal">
      <formula>"N"</formula>
    </cfRule>
  </conditionalFormatting>
  <conditionalFormatting sqref="O68">
    <cfRule type="colorScale" priority="1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68">
    <cfRule type="cellIs" dxfId="31" priority="127" operator="equal">
      <formula>"N"</formula>
    </cfRule>
  </conditionalFormatting>
  <conditionalFormatting sqref="O69">
    <cfRule type="colorScale" priority="1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69">
    <cfRule type="cellIs" dxfId="30" priority="126" operator="equal">
      <formula>"N"</formula>
    </cfRule>
  </conditionalFormatting>
  <conditionalFormatting sqref="O70">
    <cfRule type="colorScale" priority="1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70">
    <cfRule type="cellIs" dxfId="29" priority="125" operator="equal">
      <formula>"N"</formula>
    </cfRule>
  </conditionalFormatting>
  <conditionalFormatting sqref="O71">
    <cfRule type="colorScale" priority="1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71">
    <cfRule type="cellIs" dxfId="28" priority="124" operator="equal">
      <formula>"N"</formula>
    </cfRule>
  </conditionalFormatting>
  <conditionalFormatting sqref="O72">
    <cfRule type="colorScale" priority="1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72">
    <cfRule type="cellIs" dxfId="27" priority="119" operator="equal">
      <formula>"N"</formula>
    </cfRule>
  </conditionalFormatting>
  <conditionalFormatting sqref="O73">
    <cfRule type="colorScale" priority="9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73">
    <cfRule type="cellIs" dxfId="26" priority="91" operator="equal">
      <formula>"N"</formula>
    </cfRule>
  </conditionalFormatting>
  <conditionalFormatting sqref="O74">
    <cfRule type="colorScale" priority="6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74">
    <cfRule type="cellIs" dxfId="25" priority="64" operator="equal">
      <formula>"N"</formula>
    </cfRule>
  </conditionalFormatting>
  <conditionalFormatting sqref="O75">
    <cfRule type="colorScale" priority="1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75">
    <cfRule type="cellIs" dxfId="24" priority="113" operator="equal">
      <formula>"N"</formula>
    </cfRule>
  </conditionalFormatting>
  <conditionalFormatting sqref="O76">
    <cfRule type="colorScale" priority="1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76">
    <cfRule type="cellIs" dxfId="23" priority="112" operator="equal">
      <formula>"N"</formula>
    </cfRule>
  </conditionalFormatting>
  <conditionalFormatting sqref="O77">
    <cfRule type="colorScale" priority="8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77">
    <cfRule type="cellIs" dxfId="22" priority="87" operator="equal">
      <formula>"N"</formula>
    </cfRule>
  </conditionalFormatting>
  <conditionalFormatting sqref="O78">
    <cfRule type="colorScale" priority="5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78">
    <cfRule type="cellIs" dxfId="21" priority="58" operator="equal">
      <formula>"N"</formula>
    </cfRule>
  </conditionalFormatting>
  <conditionalFormatting sqref="O79">
    <cfRule type="colorScale" priority="4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79">
    <cfRule type="cellIs" dxfId="20" priority="50" operator="equal">
      <formula>"N"</formula>
    </cfRule>
  </conditionalFormatting>
  <conditionalFormatting sqref="O80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80">
    <cfRule type="cellIs" dxfId="19" priority="26" operator="equal">
      <formula>"N"</formula>
    </cfRule>
  </conditionalFormatting>
  <conditionalFormatting sqref="O81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81">
    <cfRule type="cellIs" dxfId="18" priority="16" operator="equal">
      <formula>"N"</formula>
    </cfRule>
  </conditionalFormatting>
  <conditionalFormatting sqref="AH82">
    <cfRule type="cellIs" dxfId="17" priority="75" operator="equal">
      <formula>"N"</formula>
    </cfRule>
  </conditionalFormatting>
  <conditionalFormatting sqref="O85">
    <cfRule type="colorScale" priority="7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85">
    <cfRule type="cellIs" dxfId="16" priority="73" operator="equal">
      <formula>"N"</formula>
    </cfRule>
  </conditionalFormatting>
  <conditionalFormatting sqref="O96">
    <cfRule type="colorScale" priority="18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97">
    <cfRule type="colorScale" priority="17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98">
    <cfRule type="colorScale" priority="17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99">
    <cfRule type="colorScale" priority="17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100">
    <cfRule type="colorScale" priority="16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101">
    <cfRule type="colorScale" priority="10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01">
    <cfRule type="cellIs" dxfId="15" priority="107" operator="equal">
      <formula>"N"</formula>
    </cfRule>
  </conditionalFormatting>
  <conditionalFormatting sqref="O102">
    <cfRule type="colorScale" priority="9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02">
    <cfRule type="cellIs" dxfId="14" priority="99" operator="equal">
      <formula>"N"</formula>
    </cfRule>
  </conditionalFormatting>
  <conditionalFormatting sqref="O103">
    <cfRule type="colorScale" priority="9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03">
    <cfRule type="cellIs" dxfId="13" priority="93" operator="equal">
      <formula>"N"</formula>
    </cfRule>
  </conditionalFormatting>
  <conditionalFormatting sqref="O104">
    <cfRule type="colorScale" priority="8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04">
    <cfRule type="cellIs" dxfId="12" priority="78" operator="equal">
      <formula>"N"</formula>
    </cfRule>
  </conditionalFormatting>
  <conditionalFormatting sqref="O105">
    <cfRule type="colorScale" priority="8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05">
    <cfRule type="cellIs" dxfId="11" priority="77" operator="equal">
      <formula>"N"</formula>
    </cfRule>
  </conditionalFormatting>
  <conditionalFormatting sqref="O106">
    <cfRule type="colorScale" priority="7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06">
    <cfRule type="cellIs" dxfId="10" priority="76" operator="equal">
      <formula>"N"</formula>
    </cfRule>
  </conditionalFormatting>
  <conditionalFormatting sqref="O107">
    <cfRule type="colorScale" priority="4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07">
    <cfRule type="cellIs" dxfId="9" priority="39" operator="equal">
      <formula>"N"</formula>
    </cfRule>
  </conditionalFormatting>
  <conditionalFormatting sqref="O108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08">
    <cfRule type="cellIs" dxfId="8" priority="32" operator="equal">
      <formula>"N"</formula>
    </cfRule>
  </conditionalFormatting>
  <conditionalFormatting sqref="O109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09">
    <cfRule type="cellIs" dxfId="7" priority="31" operator="equal">
      <formula>"N"</formula>
    </cfRule>
  </conditionalFormatting>
  <conditionalFormatting sqref="O11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10">
    <cfRule type="cellIs" dxfId="6" priority="1" operator="equal">
      <formula>"N"</formula>
    </cfRule>
  </conditionalFormatting>
  <conditionalFormatting sqref="O111">
    <cfRule type="colorScale" priority="15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116">
    <cfRule type="colorScale" priority="15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16">
    <cfRule type="cellIs" dxfId="5" priority="150" operator="equal">
      <formula>"N"</formula>
    </cfRule>
  </conditionalFormatting>
  <conditionalFormatting sqref="O117">
    <cfRule type="colorScale" priority="1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17">
    <cfRule type="cellIs" dxfId="4" priority="128" operator="equal">
      <formula>"N"</formula>
    </cfRule>
  </conditionalFormatting>
  <conditionalFormatting sqref="O118">
    <cfRule type="colorScale" priority="10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18">
    <cfRule type="cellIs" dxfId="3" priority="104" operator="equal">
      <formula>"N"</formula>
    </cfRule>
  </conditionalFormatting>
  <conditionalFormatting sqref="O119">
    <cfRule type="colorScale" priority="7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19">
    <cfRule type="cellIs" dxfId="2" priority="71" operator="equal">
      <formula>"N"</formula>
    </cfRule>
  </conditionalFormatting>
  <conditionalFormatting sqref="O121">
    <cfRule type="colorScale" priority="16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19:O20">
    <cfRule type="colorScale" priority="18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40:O41">
    <cfRule type="colorScale" priority="18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:AH13 AH15:AH35 AH37:AH44 AH50:AH53 AH46:AH48 AH55 AH83:AH84 AH86:AH100 AH120:AH1048576">
    <cfRule type="cellIs" dxfId="1" priority="164" operator="equal">
      <formula>"N"</formula>
    </cfRule>
  </conditionalFormatting>
  <conditionalFormatting sqref="O112:O115 O12 O10 O4:O8 O21 O15 O23:O29 O31:O34 O17:O18 O37:O39 O82:O84 O86:O95 O120">
    <cfRule type="colorScale" priority="18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59 O56">
    <cfRule type="colorScale" priority="15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56 AH59">
    <cfRule type="cellIs" dxfId="0" priority="153" operator="equal">
      <formula>"N"</formula>
    </cfRule>
  </conditionalFormatting>
  <pageMargins left="0.75" right="0.75" top="1" bottom="1" header="0.5" footer="0.5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870EA-7412-4F3E-9DBE-9E077A274740}">
  <dimension ref="A1"/>
  <sheetViews>
    <sheetView workbookViewId="0"/>
  </sheetViews>
  <sheetFormatPr defaultRowHeight="14.4" x14ac:dyDescent="0.25"/>
  <sheetData/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4DA26-646A-4F23-8AD8-923D269815AB}">
  <dimension ref="A1"/>
  <sheetViews>
    <sheetView workbookViewId="0"/>
  </sheetViews>
  <sheetFormatPr defaultRowHeight="14.4" x14ac:dyDescent="0.2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</vt:lpstr>
      <vt:lpstr>固有资金持仓明细</vt:lpstr>
      <vt:lpstr>O32每日收益率</vt:lpstr>
      <vt:lpstr>产品信息表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shenby</dc:creator>
  <cp:lastModifiedBy>李济汝</cp:lastModifiedBy>
  <dcterms:created xsi:type="dcterms:W3CDTF">2026-05-21T07:44:00Z</dcterms:created>
  <dcterms:modified xsi:type="dcterms:W3CDTF">2026-06-23T10:06:55Z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10DEAB9A2199481AA29F1BF2D279E526_13</vt:lpwstr>
  </property>
  <property fmtid="{D5CDD505-2E9C-101B-9397-08002B2CF9AE}" pid="3" name="KSOProductBuildVer">
    <vt:lpwstr>2052-12.8.2.18205</vt:lpwstr>
  </property>
</Properties>
</file>